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ra enviar Capítulos Anuario 2022\"/>
    </mc:Choice>
  </mc:AlternateContent>
  <bookViews>
    <workbookView xWindow="120" yWindow="15" windowWidth="18960" windowHeight="11325" activeTab="3"/>
  </bookViews>
  <sheets>
    <sheet name="Table 14.1" sheetId="6" r:id="rId1"/>
    <sheet name="Table 14.2-3" sheetId="1" r:id="rId2"/>
    <sheet name="Table 14.4-5-6" sheetId="4" r:id="rId3"/>
    <sheet name="Table 14.7-8-9-10" sheetId="5" r:id="rId4"/>
  </sheets>
  <calcPr calcId="162913"/>
</workbook>
</file>

<file path=xl/calcChain.xml><?xml version="1.0" encoding="utf-8"?>
<calcChain xmlns="http://schemas.openxmlformats.org/spreadsheetml/2006/main">
  <c r="M28" i="1" l="1"/>
  <c r="J28" i="1"/>
</calcChain>
</file>

<file path=xl/sharedStrings.xml><?xml version="1.0" encoding="utf-8"?>
<sst xmlns="http://schemas.openxmlformats.org/spreadsheetml/2006/main" count="119" uniqueCount="63">
  <si>
    <r>
      <rPr>
        <sz val="9"/>
        <rFont val="Arial"/>
        <family val="2"/>
      </rPr>
      <t>Unidad</t>
    </r>
  </si>
  <si>
    <r>
      <rPr>
        <sz val="9"/>
        <rFont val="Arial"/>
        <family val="2"/>
      </rPr>
      <t>Total de trabajadores(a)</t>
    </r>
  </si>
  <si>
    <r>
      <rPr>
        <sz val="9"/>
        <rFont val="Arial"/>
        <family val="2"/>
      </rPr>
      <t>Nivel superior</t>
    </r>
  </si>
  <si>
    <r>
      <rPr>
        <sz val="9"/>
        <rFont val="Arial"/>
        <family val="2"/>
      </rPr>
      <t>De ellos: Investigadores(b)</t>
    </r>
  </si>
  <si>
    <r>
      <rPr>
        <sz val="9"/>
        <rFont val="Arial"/>
        <family val="2"/>
      </rPr>
      <t>Nivel medio</t>
    </r>
  </si>
  <si>
    <r>
      <rPr>
        <sz val="9"/>
        <rFont val="Arial"/>
        <family val="2"/>
      </rPr>
      <t>Otros Niveles.(c)</t>
    </r>
  </si>
  <si>
    <r>
      <rPr>
        <sz val="9"/>
        <rFont val="Arial"/>
        <family val="2"/>
      </rPr>
      <t>Total de trabajadores</t>
    </r>
  </si>
  <si>
    <r>
      <rPr>
        <sz val="9"/>
        <rFont val="Arial"/>
        <family val="2"/>
      </rPr>
      <t>Directivos</t>
    </r>
  </si>
  <si>
    <r>
      <rPr>
        <sz val="9"/>
        <rFont val="Arial"/>
        <family val="2"/>
      </rPr>
      <t>Técnicos</t>
    </r>
  </si>
  <si>
    <r>
      <rPr>
        <sz val="9"/>
        <rFont val="Arial"/>
        <family val="2"/>
      </rPr>
      <t>Administrativos</t>
    </r>
  </si>
  <si>
    <r>
      <rPr>
        <sz val="9"/>
        <rFont val="Arial"/>
        <family val="2"/>
      </rPr>
      <t>Operarios</t>
    </r>
  </si>
  <si>
    <r>
      <rPr>
        <sz val="9"/>
        <rFont val="Arial"/>
        <family val="2"/>
      </rPr>
      <t>Servicios</t>
    </r>
  </si>
  <si>
    <r>
      <rPr>
        <sz val="9"/>
        <rFont val="Arial"/>
        <family val="2"/>
      </rPr>
      <t>Del total: Mujeres</t>
    </r>
  </si>
  <si>
    <r>
      <rPr>
        <sz val="9"/>
        <rFont val="Arial"/>
        <family val="2"/>
      </rPr>
      <t>Miles de pesos</t>
    </r>
  </si>
  <si>
    <r>
      <rPr>
        <sz val="9"/>
        <rFont val="Arial"/>
        <family val="2"/>
      </rPr>
      <t>TOTAL</t>
    </r>
  </si>
  <si>
    <r>
      <rPr>
        <sz val="9"/>
        <rFont val="Arial"/>
        <family val="2"/>
      </rPr>
      <t>Presupuestado del Estado</t>
    </r>
  </si>
  <si>
    <r>
      <rPr>
        <sz val="9"/>
        <rFont val="Arial"/>
        <family val="2"/>
      </rPr>
      <t>Financiamiento Empresarial</t>
    </r>
  </si>
  <si>
    <r>
      <rPr>
        <sz val="9"/>
        <rFont val="Arial"/>
        <family val="2"/>
      </rPr>
      <t>Otras Fuentes Financiamientos</t>
    </r>
  </si>
  <si>
    <r>
      <rPr>
        <sz val="9"/>
        <rFont val="Arial"/>
        <family val="2"/>
      </rPr>
      <t>-</t>
    </r>
  </si>
  <si>
    <r>
      <rPr>
        <sz val="9"/>
        <rFont val="Arial"/>
        <family val="2"/>
      </rPr>
      <t>Sociología</t>
    </r>
  </si>
  <si>
    <r>
      <rPr>
        <sz val="9"/>
        <rFont val="Arial"/>
        <family val="2"/>
      </rPr>
      <t>Pedagogía</t>
    </r>
  </si>
  <si>
    <r>
      <rPr>
        <sz val="9"/>
        <rFont val="Arial"/>
        <family val="2"/>
      </rPr>
      <t>Ciencias tecnológicas</t>
    </r>
  </si>
  <si>
    <r>
      <rPr>
        <sz val="9"/>
        <rFont val="Arial"/>
        <family val="2"/>
      </rPr>
      <t>Ciencias médicas</t>
    </r>
  </si>
  <si>
    <r>
      <rPr>
        <sz val="9"/>
        <rFont val="Arial"/>
        <family val="2"/>
      </rPr>
      <t>Ciencias agrícola</t>
    </r>
  </si>
  <si>
    <r>
      <rPr>
        <sz val="9"/>
        <rFont val="Arial"/>
        <family val="2"/>
      </rPr>
      <t>Ciencias de la Vida</t>
    </r>
  </si>
  <si>
    <r>
      <rPr>
        <sz val="9"/>
        <rFont val="Arial"/>
        <family val="2"/>
      </rPr>
      <t>8,6</t>
    </r>
  </si>
  <si>
    <r>
      <rPr>
        <sz val="9"/>
        <rFont val="Arial"/>
        <family val="2"/>
      </rPr>
      <t>Otros</t>
    </r>
  </si>
  <si>
    <r>
      <rPr>
        <sz val="9"/>
        <rFont val="Arial"/>
        <family val="2"/>
      </rPr>
      <t>Equipos</t>
    </r>
  </si>
  <si>
    <r>
      <rPr>
        <sz val="9"/>
        <rFont val="Arial"/>
        <family val="2"/>
      </rPr>
      <t>287,3</t>
    </r>
  </si>
  <si>
    <r>
      <rPr>
        <sz val="9"/>
        <rFont val="Arial"/>
        <family val="2"/>
      </rPr>
      <t>Construcción y Montaje</t>
    </r>
  </si>
  <si>
    <t xml:space="preserve">14.5 Inversiones ejecutadas en la actividad </t>
  </si>
  <si>
    <r>
      <rPr>
        <sz val="9"/>
        <rFont val="Arial"/>
        <family val="2"/>
      </rPr>
      <t>En proceso</t>
    </r>
  </si>
  <si>
    <r>
      <rPr>
        <sz val="9"/>
        <rFont val="Arial"/>
        <family val="2"/>
      </rPr>
      <t>Actualizados</t>
    </r>
  </si>
  <si>
    <r>
      <rPr>
        <sz val="9"/>
        <rFont val="Arial"/>
        <family val="2"/>
      </rPr>
      <t>Solicitud nacional</t>
    </r>
  </si>
  <si>
    <t>(a) Personal de las entidades de Ciencia, Tecnología e Innovación del Citma incluidos sus aparatos de dirección y empresas, así como profesores de la educación superior.</t>
  </si>
  <si>
    <t>(b) Se refiere a los investigadores categorizados.</t>
  </si>
  <si>
    <r>
      <t>(c)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Arial"/>
        <family val="2"/>
      </rPr>
      <t>Personal que no ha alcanzado el nivel medio, pero está habilitado para determinado trabajo. (obrero calificado, habilitado, pre universitario.)</t>
    </r>
  </si>
  <si>
    <t>CONCEPTO</t>
  </si>
  <si>
    <t>-</t>
  </si>
  <si>
    <t xml:space="preserve">Solicitud nacional                              </t>
  </si>
  <si>
    <t>Número de empresas                                                     Estado de los sistemas</t>
  </si>
  <si>
    <t>Fuente: Delegación Provincial del Ministerio de Ciencia, Tecnología y Medio Ambiente en Matanzas</t>
  </si>
  <si>
    <t>14.1- Trabajadores físicos en la actividad de ciencia y tecnología por nivel educacional.</t>
  </si>
  <si>
    <t>14.2- Trabajadores físicos en la actividad de ciencia y tecnología por categoría ocupacional</t>
  </si>
  <si>
    <t>14.3- Gasto total en actividad de ciencia y tecnología por tipo de actividades</t>
  </si>
  <si>
    <t>14.4 Gastos corrientes en actividades de ciencia y tecnología por fuente de financiamiento</t>
  </si>
  <si>
    <t>14.6 Títulos de publicaciones seriadas de Ciencia y Tecnología</t>
  </si>
  <si>
    <t>14.7- Solicitudes de registro de Patentes de invenciones presentadas en la provincia</t>
  </si>
  <si>
    <t>14.8- Solicitudes de registro de patentes de dibujos y modelos industriales presentadas en la provincia</t>
  </si>
  <si>
    <t>14.9- Solicitudes de registro de marcas y otros signos distintivos</t>
  </si>
  <si>
    <t>Unidad</t>
  </si>
  <si>
    <t xml:space="preserve">CONCEPTO                                              </t>
  </si>
  <si>
    <t>En formato impreso</t>
  </si>
  <si>
    <t>En formato digital</t>
  </si>
  <si>
    <t>Total</t>
  </si>
  <si>
    <t>Ambos formatos</t>
  </si>
  <si>
    <t>Miles de pesos</t>
  </si>
  <si>
    <t>14.10- Sistema interno de propiedad industrial en empresas del territorio en 2021</t>
  </si>
  <si>
    <t>Investigación y Desarrollo</t>
  </si>
  <si>
    <t>Otras actividades científicas y tecnológicas</t>
  </si>
  <si>
    <t>Diseño</t>
  </si>
  <si>
    <t>Gráfico-Trabajadores físicos en la actividad de ciencia y tecnología por nivel educacional.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</si>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</sst>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color rgb="FF000000"/>
      <name val="Times New Roman"/>
      <charset val="204"/>
    </font>
    <font>
      <b/>
      <sz val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99"/>
      <name val="Arial"/>
      <family val="2"/>
    </font>
    <font>
      <sz val="10"/>
      <color rgb="FF000000"/>
      <name val="Arial"/>
      <family val="2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arialan"/>
    </font>
    <font>
      <sz val="9"/>
      <color theme="0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1">
    <xf numFmtId="0" fontId="0" fillId="0" borderId="0"/>
  </cellStyleXfs>
  <cellXfs count="174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wrapText="1"/>
    </xf>
    <xf numFmtId="0" fontId="0" fillId="2" borderId="0" xfId="0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right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 wrapText="1"/>
    </xf>
    <xf numFmtId="1" fontId="3" fillId="2" borderId="0" xfId="0" applyNumberFormat="1" applyFont="1" applyFill="1" applyBorder="1" applyAlignment="1">
      <alignment vertical="top" shrinkToFit="1"/>
    </xf>
    <xf numFmtId="0" fontId="0" fillId="2" borderId="0" xfId="0" applyFill="1" applyBorder="1" applyAlignment="1">
      <alignment horizontal="center" vertical="top"/>
    </xf>
    <xf numFmtId="1" fontId="3" fillId="2" borderId="0" xfId="0" applyNumberFormat="1" applyFont="1" applyFill="1" applyBorder="1" applyAlignment="1">
      <alignment vertical="center" shrinkToFit="1"/>
    </xf>
    <xf numFmtId="0" fontId="2" fillId="2" borderId="0" xfId="0" applyFont="1" applyFill="1" applyBorder="1" applyAlignment="1">
      <alignment horizontal="right" vertical="top" wrapText="1" indent="1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right" vertical="top" wrapText="1" indent="1"/>
    </xf>
    <xf numFmtId="0" fontId="2" fillId="2" borderId="0" xfId="0" applyFont="1" applyFill="1" applyBorder="1" applyAlignment="1">
      <alignment horizontal="right" vertical="top" wrapText="1"/>
    </xf>
    <xf numFmtId="1" fontId="3" fillId="2" borderId="0" xfId="0" applyNumberFormat="1" applyFont="1" applyFill="1" applyBorder="1" applyAlignment="1">
      <alignment horizontal="right" vertical="top" indent="1" shrinkToFit="1"/>
    </xf>
    <xf numFmtId="1" fontId="3" fillId="2" borderId="0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right" vertical="top" indent="5" shrinkToFit="1"/>
    </xf>
    <xf numFmtId="1" fontId="3" fillId="2" borderId="0" xfId="0" applyNumberFormat="1" applyFont="1" applyFill="1" applyBorder="1" applyAlignment="1">
      <alignment horizontal="center" vertical="top" shrinkToFit="1"/>
    </xf>
    <xf numFmtId="0" fontId="4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center" wrapText="1"/>
    </xf>
    <xf numFmtId="1" fontId="3" fillId="2" borderId="0" xfId="0" applyNumberFormat="1" applyFont="1" applyFill="1" applyBorder="1" applyAlignment="1">
      <alignment horizontal="right" vertical="top" indent="1" shrinkToFi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top" shrinkToFit="1"/>
    </xf>
    <xf numFmtId="0" fontId="2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right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 vertical="top" shrinkToFit="1"/>
    </xf>
    <xf numFmtId="164" fontId="7" fillId="2" borderId="0" xfId="0" applyNumberFormat="1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right" vertical="top"/>
    </xf>
    <xf numFmtId="164" fontId="3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 wrapText="1"/>
    </xf>
    <xf numFmtId="1" fontId="3" fillId="2" borderId="0" xfId="0" applyNumberFormat="1" applyFont="1" applyFill="1" applyBorder="1" applyAlignment="1">
      <alignment horizontal="center" vertical="center" shrinkToFit="1"/>
    </xf>
    <xf numFmtId="0" fontId="7" fillId="2" borderId="0" xfId="0" applyFont="1" applyFill="1" applyBorder="1" applyAlignment="1">
      <alignment horizontal="center" wrapText="1"/>
    </xf>
    <xf numFmtId="1" fontId="3" fillId="2" borderId="0" xfId="0" applyNumberFormat="1" applyFont="1" applyFill="1" applyBorder="1" applyAlignment="1">
      <alignment horizontal="left" vertical="center" shrinkToFit="1"/>
    </xf>
    <xf numFmtId="1" fontId="3" fillId="2" borderId="0" xfId="0" applyNumberFormat="1" applyFont="1" applyFill="1" applyBorder="1" applyAlignment="1">
      <alignment horizontal="left" vertical="top" shrinkToFit="1"/>
    </xf>
    <xf numFmtId="0" fontId="2" fillId="2" borderId="0" xfId="0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top" shrinkToFit="1"/>
    </xf>
    <xf numFmtId="0" fontId="0" fillId="2" borderId="0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shrinkToFi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1" fontId="3" fillId="2" borderId="0" xfId="0" applyNumberFormat="1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1" fontId="3" fillId="2" borderId="0" xfId="0" applyNumberFormat="1" applyFont="1" applyFill="1" applyBorder="1" applyAlignment="1">
      <alignment horizontal="right" vertical="top" indent="1" shrinkToFit="1"/>
    </xf>
    <xf numFmtId="0" fontId="2" fillId="2" borderId="0" xfId="0" applyFont="1" applyFill="1" applyBorder="1" applyAlignment="1">
      <alignment horizontal="right" vertical="top" wrapText="1" indent="1"/>
    </xf>
    <xf numFmtId="0" fontId="2" fillId="2" borderId="0" xfId="0" applyFont="1" applyFill="1" applyBorder="1" applyAlignment="1">
      <alignment horizontal="right" vertical="top" wrapText="1"/>
    </xf>
    <xf numFmtId="1" fontId="3" fillId="2" borderId="0" xfId="0" applyNumberFormat="1" applyFont="1" applyFill="1" applyBorder="1" applyAlignment="1">
      <alignment horizontal="right" vertical="center" indent="1" shrinkToFit="1"/>
    </xf>
    <xf numFmtId="1" fontId="3" fillId="2" borderId="0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top" shrinkToFit="1"/>
    </xf>
    <xf numFmtId="0" fontId="0" fillId="2" borderId="0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wrapText="1"/>
    </xf>
    <xf numFmtId="0" fontId="1" fillId="2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1" fontId="9" fillId="3" borderId="0" xfId="0" applyNumberFormat="1" applyFont="1" applyFill="1" applyBorder="1" applyAlignment="1">
      <alignment vertical="center" shrinkToFit="1"/>
    </xf>
    <xf numFmtId="1" fontId="3" fillId="2" borderId="1" xfId="0" applyNumberFormat="1" applyFont="1" applyFill="1" applyBorder="1" applyAlignment="1">
      <alignment vertical="top" shrinkToFi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/>
    </xf>
    <xf numFmtId="1" fontId="9" fillId="3" borderId="0" xfId="0" applyNumberFormat="1" applyFont="1" applyFill="1" applyBorder="1" applyAlignment="1">
      <alignment horizontal="right" vertical="center" shrinkToFit="1"/>
    </xf>
    <xf numFmtId="0" fontId="9" fillId="3" borderId="0" xfId="0" applyFont="1" applyFill="1" applyBorder="1" applyAlignment="1">
      <alignment horizontal="left" vertical="top" wrapText="1"/>
    </xf>
    <xf numFmtId="1" fontId="9" fillId="3" borderId="0" xfId="0" applyNumberFormat="1" applyFont="1" applyFill="1" applyBorder="1" applyAlignment="1">
      <alignment vertical="top" shrinkToFi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indent="1"/>
    </xf>
    <xf numFmtId="0" fontId="9" fillId="3" borderId="0" xfId="0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shrinkToFi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top" wrapText="1"/>
    </xf>
    <xf numFmtId="1" fontId="3" fillId="2" borderId="1" xfId="0" applyNumberFormat="1" applyFont="1" applyFill="1" applyBorder="1" applyAlignment="1">
      <alignment shrinkToFi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wrapText="1"/>
    </xf>
    <xf numFmtId="1" fontId="3" fillId="2" borderId="0" xfId="0" applyNumberFormat="1" applyFont="1" applyFill="1" applyBorder="1" applyAlignment="1">
      <alignment horizontal="right" vertical="top" shrinkToFit="1"/>
    </xf>
    <xf numFmtId="0" fontId="1" fillId="2" borderId="0" xfId="0" applyFont="1" applyFill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right" vertical="top" shrinkToFi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 vertical="top"/>
    </xf>
    <xf numFmtId="3" fontId="3" fillId="2" borderId="0" xfId="0" applyNumberFormat="1" applyFont="1" applyFill="1" applyBorder="1" applyAlignment="1">
      <alignment horizontal="right" vertical="top"/>
    </xf>
    <xf numFmtId="3" fontId="3" fillId="2" borderId="0" xfId="0" applyNumberFormat="1" applyFont="1" applyFill="1" applyBorder="1" applyAlignment="1">
      <alignment vertical="top" shrinkToFit="1"/>
    </xf>
    <xf numFmtId="3" fontId="3" fillId="2" borderId="0" xfId="0" applyNumberFormat="1" applyFont="1" applyFill="1" applyBorder="1" applyAlignment="1">
      <alignment horizontal="right" vertical="top" wrapText="1"/>
    </xf>
    <xf numFmtId="1" fontId="3" fillId="2" borderId="1" xfId="0" applyNumberFormat="1" applyFont="1" applyFill="1" applyBorder="1" applyAlignment="1">
      <alignment horizontal="right" vertical="top" shrinkToFit="1"/>
    </xf>
    <xf numFmtId="3" fontId="3" fillId="2" borderId="0" xfId="0" applyNumberFormat="1" applyFont="1" applyFill="1" applyBorder="1" applyAlignment="1">
      <alignment horizontal="right" vertical="top" shrinkToFit="1"/>
    </xf>
    <xf numFmtId="1" fontId="9" fillId="3" borderId="0" xfId="0" applyNumberFormat="1" applyFont="1" applyFill="1" applyBorder="1" applyAlignment="1">
      <alignment horizontal="right" vertical="center" shrinkToFit="1"/>
    </xf>
    <xf numFmtId="164" fontId="2" fillId="2" borderId="0" xfId="0" applyNumberFormat="1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center" wrapText="1"/>
    </xf>
    <xf numFmtId="3" fontId="2" fillId="2" borderId="0" xfId="0" applyNumberFormat="1" applyFont="1" applyFill="1" applyBorder="1" applyAlignment="1">
      <alignment horizontal="right" vertical="top" wrapText="1"/>
    </xf>
    <xf numFmtId="3" fontId="3" fillId="2" borderId="0" xfId="0" applyNumberFormat="1" applyFont="1" applyFill="1" applyBorder="1" applyAlignment="1">
      <alignment horizontal="right" vertical="top" shrinkToFit="1"/>
    </xf>
    <xf numFmtId="3" fontId="3" fillId="2" borderId="0" xfId="0" applyNumberFormat="1" applyFont="1" applyFill="1" applyBorder="1" applyAlignment="1">
      <alignment horizontal="right" vertical="top" indent="1" shrinkToFit="1"/>
    </xf>
    <xf numFmtId="3" fontId="2" fillId="2" borderId="0" xfId="0" applyNumberFormat="1" applyFont="1" applyFill="1" applyBorder="1" applyAlignment="1">
      <alignment horizontal="right" vertical="top" wrapText="1" indent="1"/>
    </xf>
    <xf numFmtId="0" fontId="0" fillId="2" borderId="0" xfId="0" applyFill="1" applyBorder="1" applyAlignment="1">
      <alignment horizontal="left" wrapText="1"/>
    </xf>
    <xf numFmtId="1" fontId="9" fillId="3" borderId="0" xfId="0" applyNumberFormat="1" applyFont="1" applyFill="1" applyBorder="1" applyAlignment="1">
      <alignment horizontal="right" vertical="center" indent="1" shrinkToFit="1"/>
    </xf>
    <xf numFmtId="1" fontId="9" fillId="3" borderId="0" xfId="0" applyNumberFormat="1" applyFont="1" applyFill="1" applyBorder="1" applyAlignment="1">
      <alignment horizontal="right" vertical="center" shrinkToFit="1"/>
    </xf>
    <xf numFmtId="3" fontId="2" fillId="0" borderId="0" xfId="0" applyNumberFormat="1" applyFont="1" applyFill="1" applyBorder="1" applyAlignment="1">
      <alignment horizontal="right" vertical="top" wrapText="1" indent="1"/>
    </xf>
    <xf numFmtId="1" fontId="9" fillId="3" borderId="0" xfId="0" applyNumberFormat="1" applyFont="1" applyFill="1" applyBorder="1" applyAlignment="1">
      <alignment horizontal="right" vertical="top" indent="1" shrinkToFit="1"/>
    </xf>
    <xf numFmtId="1" fontId="9" fillId="3" borderId="0" xfId="0" applyNumberFormat="1" applyFont="1" applyFill="1" applyBorder="1" applyAlignment="1">
      <alignment horizontal="right" vertical="top" shrinkToFit="1"/>
    </xf>
    <xf numFmtId="164" fontId="2" fillId="2" borderId="0" xfId="0" applyNumberFormat="1" applyFont="1" applyFill="1" applyBorder="1" applyAlignment="1">
      <alignment horizontal="right" vertical="top" wrapText="1" indent="1"/>
    </xf>
    <xf numFmtId="0" fontId="2" fillId="2" borderId="1" xfId="0" applyFont="1" applyFill="1" applyBorder="1" applyAlignment="1">
      <alignment horizontal="right" vertical="top" wrapText="1" indent="1"/>
    </xf>
    <xf numFmtId="1" fontId="3" fillId="2" borderId="0" xfId="0" applyNumberFormat="1" applyFont="1" applyFill="1" applyBorder="1" applyAlignment="1">
      <alignment horizontal="right" vertical="top" shrinkToFit="1"/>
    </xf>
    <xf numFmtId="0" fontId="2" fillId="2" borderId="0" xfId="0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top" shrinkToFit="1"/>
    </xf>
    <xf numFmtId="0" fontId="2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right" vertical="top" shrinkToFit="1"/>
    </xf>
    <xf numFmtId="0" fontId="11" fillId="3" borderId="0" xfId="0" applyFont="1" applyFill="1" applyBorder="1" applyAlignment="1">
      <alignment horizontal="left" vertical="top" wrapText="1"/>
    </xf>
    <xf numFmtId="164" fontId="11" fillId="3" borderId="0" xfId="0" applyNumberFormat="1" applyFont="1" applyFill="1" applyBorder="1" applyAlignment="1">
      <alignment horizontal="right" vertical="top" wrapText="1" indent="1"/>
    </xf>
    <xf numFmtId="164" fontId="11" fillId="3" borderId="0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distributed"/>
    </xf>
    <xf numFmtId="0" fontId="2" fillId="2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right" vertical="top" indent="1" shrinkToFit="1"/>
    </xf>
    <xf numFmtId="0" fontId="3" fillId="0" borderId="0" xfId="0" applyFont="1" applyFill="1" applyBorder="1" applyAlignment="1">
      <alignment horizontal="justify" vertical="center"/>
    </xf>
    <xf numFmtId="164" fontId="2" fillId="2" borderId="0" xfId="0" applyNumberFormat="1" applyFont="1" applyFill="1" applyBorder="1" applyAlignment="1">
      <alignment horizontal="right" vertical="top" wrapText="1"/>
    </xf>
    <xf numFmtId="1" fontId="3" fillId="2" borderId="0" xfId="0" applyNumberFormat="1" applyFont="1" applyFill="1" applyBorder="1" applyAlignment="1">
      <alignment horizontal="right" vertical="top" shrinkToFi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top" wrapText="1"/>
    </xf>
    <xf numFmtId="164" fontId="11" fillId="3" borderId="0" xfId="0" applyNumberFormat="1" applyFont="1" applyFill="1" applyBorder="1" applyAlignment="1">
      <alignment horizontal="right" vertical="top" wrapText="1" indent="1"/>
    </xf>
    <xf numFmtId="164" fontId="2" fillId="2" borderId="0" xfId="0" applyNumberFormat="1" applyFont="1" applyFill="1" applyBorder="1" applyAlignment="1">
      <alignment horizontal="right" vertical="top" wrapText="1" indent="1"/>
    </xf>
    <xf numFmtId="0" fontId="2" fillId="2" borderId="1" xfId="0" applyFont="1" applyFill="1" applyBorder="1" applyAlignment="1">
      <alignment horizontal="right" vertical="top" wrapText="1" indent="1"/>
    </xf>
    <xf numFmtId="0" fontId="2" fillId="2" borderId="1" xfId="0" applyFont="1" applyFill="1" applyBorder="1" applyAlignment="1">
      <alignment horizontal="right" vertical="top" wrapText="1"/>
    </xf>
    <xf numFmtId="0" fontId="0" fillId="2" borderId="0" xfId="0" applyFill="1" applyBorder="1" applyAlignment="1">
      <alignment horizontal="left" wrapText="1"/>
    </xf>
    <xf numFmtId="3" fontId="3" fillId="2" borderId="0" xfId="0" applyNumberFormat="1" applyFont="1" applyFill="1" applyBorder="1" applyAlignment="1">
      <alignment horizontal="right" vertical="top" indent="1" shrinkToFit="1"/>
    </xf>
    <xf numFmtId="3" fontId="2" fillId="2" borderId="0" xfId="0" applyNumberFormat="1" applyFont="1" applyFill="1" applyBorder="1" applyAlignment="1">
      <alignment horizontal="right" vertical="top" wrapText="1" indent="1"/>
    </xf>
    <xf numFmtId="1" fontId="9" fillId="3" borderId="0" xfId="0" applyNumberFormat="1" applyFont="1" applyFill="1" applyBorder="1" applyAlignment="1">
      <alignment horizontal="right" vertical="center" indent="1" shrinkToFit="1"/>
    </xf>
    <xf numFmtId="1" fontId="9" fillId="3" borderId="0" xfId="0" applyNumberFormat="1" applyFont="1" applyFill="1" applyBorder="1" applyAlignment="1">
      <alignment horizontal="right" vertical="top" indent="1" shrinkToFit="1"/>
    </xf>
    <xf numFmtId="1" fontId="3" fillId="2" borderId="0" xfId="0" applyNumberFormat="1" applyFont="1" applyFill="1" applyBorder="1" applyAlignment="1">
      <alignment horizontal="right" vertical="top" indent="5" shrinkToFit="1"/>
    </xf>
    <xf numFmtId="0" fontId="2" fillId="2" borderId="0" xfId="0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top" shrinkToFit="1"/>
    </xf>
    <xf numFmtId="1" fontId="3" fillId="2" borderId="0" xfId="0" applyNumberFormat="1" applyFont="1" applyFill="1" applyBorder="1" applyAlignment="1">
      <alignment horizontal="center" vertical="center" shrinkToFit="1"/>
    </xf>
    <xf numFmtId="0" fontId="0" fillId="2" borderId="0" xfId="0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15</xdr:col>
      <xdr:colOff>57149</xdr:colOff>
      <xdr:row>47</xdr:row>
      <xdr:rowOff>68367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33850"/>
          <a:ext cx="5934074" cy="3954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7" zoomScaleNormal="100" workbookViewId="0">
      <selection activeCell="S15" sqref="S15"/>
    </sheetView>
  </sheetViews>
  <sheetFormatPr baseColWidth="10" defaultColWidth="9.33203125" defaultRowHeight="12.75"/>
  <cols>
    <col min="1" max="1" width="25.6640625" style="1" customWidth="1"/>
    <col min="2" max="5" width="5.1640625" style="1" hidden="1" customWidth="1"/>
    <col min="6" max="6" width="2.6640625" style="1" customWidth="1"/>
    <col min="7" max="7" width="9.1640625" style="1" customWidth="1"/>
    <col min="8" max="8" width="5.33203125" style="1" customWidth="1"/>
    <col min="9" max="9" width="6.33203125" style="1" bestFit="1" customWidth="1"/>
    <col min="10" max="10" width="9.1640625" style="1" customWidth="1"/>
    <col min="11" max="11" width="6.33203125" style="1" bestFit="1" customWidth="1"/>
    <col min="12" max="12" width="8.6640625" style="1" customWidth="1"/>
    <col min="13" max="13" width="9" style="1" customWidth="1"/>
    <col min="14" max="14" width="10" style="1" customWidth="1"/>
    <col min="15" max="15" width="10.5" style="1" customWidth="1"/>
    <col min="16" max="16" width="7.5" style="1" customWidth="1"/>
    <col min="17" max="17" width="8.5" style="1" customWidth="1"/>
    <col min="18" max="16384" width="9.33203125" style="1"/>
  </cols>
  <sheetData>
    <row r="1" spans="1:17" ht="15" customHeight="1">
      <c r="A1" s="151" t="s">
        <v>42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7" ht="15" customHeight="1">
      <c r="A2" s="108"/>
      <c r="B2" s="140"/>
      <c r="C2" s="140"/>
      <c r="D2" s="140"/>
      <c r="E2" s="140"/>
      <c r="F2" s="140"/>
      <c r="G2" s="108"/>
      <c r="H2" s="108"/>
      <c r="I2" s="108"/>
      <c r="J2" s="108"/>
      <c r="K2" s="108"/>
      <c r="L2" s="108"/>
      <c r="M2" s="108"/>
      <c r="N2" s="108"/>
      <c r="O2" s="108"/>
    </row>
    <row r="3" spans="1:17" ht="15" customHeight="1">
      <c r="A3" s="108"/>
      <c r="B3" s="140"/>
      <c r="C3" s="140"/>
      <c r="D3" s="140"/>
      <c r="E3" s="140"/>
      <c r="F3" s="140"/>
      <c r="G3" s="108"/>
      <c r="H3" s="108"/>
      <c r="I3" s="108"/>
      <c r="J3" s="108"/>
      <c r="K3" s="108"/>
      <c r="L3" s="108"/>
      <c r="M3" s="108"/>
      <c r="N3" s="108"/>
      <c r="O3" s="103" t="s">
        <v>0</v>
      </c>
    </row>
    <row r="4" spans="1:17" ht="15" customHeight="1">
      <c r="A4" s="75" t="s">
        <v>37</v>
      </c>
      <c r="B4" s="75"/>
      <c r="C4" s="75"/>
      <c r="D4" s="75"/>
      <c r="E4" s="75"/>
      <c r="F4" s="75"/>
      <c r="G4" s="76"/>
      <c r="H4" s="76"/>
      <c r="I4" s="76"/>
      <c r="J4" s="118"/>
      <c r="K4" s="118">
        <v>2018</v>
      </c>
      <c r="L4" s="118">
        <v>2019</v>
      </c>
      <c r="M4" s="76">
        <v>2020</v>
      </c>
      <c r="N4" s="76">
        <v>2021</v>
      </c>
      <c r="O4" s="76">
        <v>2022</v>
      </c>
      <c r="P4" s="12"/>
      <c r="Q4" s="12"/>
    </row>
    <row r="5" spans="1:17" ht="5.0999999999999996" customHeight="1">
      <c r="A5" s="31"/>
      <c r="B5" s="31"/>
      <c r="C5" s="31"/>
      <c r="D5" s="31"/>
      <c r="E5" s="31"/>
      <c r="F5" s="31"/>
      <c r="G5" s="63"/>
      <c r="H5" s="63"/>
      <c r="I5" s="63"/>
      <c r="J5" s="64"/>
      <c r="K5" s="64"/>
      <c r="L5" s="64"/>
      <c r="M5" s="12"/>
      <c r="N5" s="12"/>
      <c r="O5" s="12"/>
      <c r="P5" s="12"/>
      <c r="Q5" s="12"/>
    </row>
    <row r="6" spans="1:17" ht="15" customHeight="1">
      <c r="A6" s="110" t="s">
        <v>1</v>
      </c>
      <c r="B6" s="139"/>
      <c r="C6" s="139"/>
      <c r="D6" s="139"/>
      <c r="E6" s="139"/>
      <c r="F6" s="139"/>
      <c r="G6" s="79"/>
      <c r="H6" s="79"/>
      <c r="I6" s="111"/>
      <c r="J6" s="112"/>
      <c r="K6" s="112">
        <v>9109</v>
      </c>
      <c r="L6" s="112">
        <v>3589</v>
      </c>
      <c r="M6" s="113">
        <v>4690</v>
      </c>
      <c r="N6" s="113">
        <v>3731</v>
      </c>
      <c r="O6" s="113">
        <v>4148</v>
      </c>
    </row>
    <row r="7" spans="1:17" ht="15" customHeight="1">
      <c r="A7" s="110" t="s">
        <v>2</v>
      </c>
      <c r="B7" s="139"/>
      <c r="C7" s="139"/>
      <c r="D7" s="139"/>
      <c r="E7" s="139"/>
      <c r="F7" s="139"/>
      <c r="G7" s="79"/>
      <c r="H7" s="79"/>
      <c r="I7" s="111"/>
      <c r="J7" s="112"/>
      <c r="K7" s="112">
        <v>7463</v>
      </c>
      <c r="L7" s="112">
        <v>2355</v>
      </c>
      <c r="M7" s="113">
        <v>2494</v>
      </c>
      <c r="N7" s="113">
        <v>1994</v>
      </c>
      <c r="O7" s="113">
        <v>2191</v>
      </c>
    </row>
    <row r="8" spans="1:17" ht="15" customHeight="1">
      <c r="A8" s="110" t="s">
        <v>3</v>
      </c>
      <c r="B8" s="139"/>
      <c r="C8" s="139"/>
      <c r="D8" s="139"/>
      <c r="E8" s="139"/>
      <c r="F8" s="139"/>
      <c r="G8" s="10"/>
      <c r="H8" s="10"/>
      <c r="I8" s="114"/>
      <c r="J8" s="117"/>
      <c r="K8" s="117">
        <v>321</v>
      </c>
      <c r="L8" s="117">
        <v>337</v>
      </c>
      <c r="M8" s="113">
        <v>397</v>
      </c>
      <c r="N8" s="113">
        <v>417</v>
      </c>
      <c r="O8" s="113">
        <v>442</v>
      </c>
    </row>
    <row r="9" spans="1:17" ht="15" customHeight="1">
      <c r="A9" s="110" t="s">
        <v>4</v>
      </c>
      <c r="B9" s="139"/>
      <c r="C9" s="139"/>
      <c r="D9" s="139"/>
      <c r="E9" s="139"/>
      <c r="F9" s="139"/>
      <c r="G9" s="79"/>
      <c r="H9" s="79"/>
      <c r="I9" s="111"/>
      <c r="J9" s="112"/>
      <c r="K9" s="112">
        <v>1052</v>
      </c>
      <c r="L9" s="117">
        <v>751</v>
      </c>
      <c r="M9" s="113">
        <v>1358</v>
      </c>
      <c r="N9" s="113">
        <v>1052</v>
      </c>
      <c r="O9" s="113">
        <v>995</v>
      </c>
    </row>
    <row r="10" spans="1:17" ht="15" customHeight="1">
      <c r="A10" s="110" t="s">
        <v>5</v>
      </c>
      <c r="B10" s="139"/>
      <c r="C10" s="139"/>
      <c r="D10" s="139"/>
      <c r="E10" s="139"/>
      <c r="F10" s="139"/>
      <c r="G10" s="10"/>
      <c r="H10" s="10"/>
      <c r="I10" s="114"/>
      <c r="J10" s="117"/>
      <c r="K10" s="117">
        <v>593</v>
      </c>
      <c r="L10" s="117">
        <v>483</v>
      </c>
      <c r="M10" s="114">
        <v>838</v>
      </c>
      <c r="N10" s="114">
        <v>685</v>
      </c>
      <c r="O10" s="114">
        <v>962</v>
      </c>
    </row>
    <row r="11" spans="1:17" ht="5.0999999999999996" customHeight="1">
      <c r="A11" s="78"/>
      <c r="B11" s="78"/>
      <c r="C11" s="78"/>
      <c r="D11" s="78"/>
      <c r="E11" s="78"/>
      <c r="F11" s="78"/>
      <c r="G11" s="152"/>
      <c r="H11" s="152"/>
      <c r="I11" s="152"/>
      <c r="J11" s="152"/>
      <c r="K11" s="152"/>
      <c r="L11" s="116"/>
      <c r="M11" s="116"/>
      <c r="N11" s="109"/>
      <c r="O11" s="77"/>
      <c r="P11" s="10"/>
      <c r="Q11" s="10"/>
    </row>
    <row r="12" spans="1:17" ht="5.0999999999999996" customHeight="1">
      <c r="A12" s="110"/>
      <c r="B12" s="139"/>
      <c r="C12" s="139"/>
      <c r="D12" s="139"/>
      <c r="E12" s="139"/>
      <c r="F12" s="139"/>
      <c r="G12" s="60"/>
      <c r="H12" s="60"/>
      <c r="I12" s="60"/>
      <c r="J12" s="60"/>
      <c r="K12" s="60"/>
      <c r="L12" s="60"/>
      <c r="M12" s="107"/>
      <c r="N12" s="107"/>
      <c r="O12" s="10"/>
      <c r="P12" s="10"/>
      <c r="Q12" s="10"/>
    </row>
    <row r="13" spans="1:17" ht="21" customHeight="1">
      <c r="A13" s="153" t="s">
        <v>34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0"/>
      <c r="Q13" s="10"/>
    </row>
    <row r="14" spans="1:17" ht="15" customHeight="1">
      <c r="A14" s="150" t="s">
        <v>35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42"/>
      <c r="O14" s="10"/>
      <c r="P14" s="10"/>
      <c r="Q14" s="10"/>
    </row>
    <row r="15" spans="1:17" ht="25.5" customHeight="1">
      <c r="A15" s="148" t="s">
        <v>36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0"/>
      <c r="Q15" s="10"/>
    </row>
    <row r="16" spans="1:17" ht="15" customHeight="1">
      <c r="A16" s="149" t="s">
        <v>41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0"/>
      <c r="Q16" s="10"/>
    </row>
    <row r="17" spans="1:17" ht="15" customHeight="1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0"/>
      <c r="Q17" s="10"/>
    </row>
    <row r="18" spans="1:17" ht="15" customHeight="1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0"/>
      <c r="Q18" s="10"/>
    </row>
    <row r="19" spans="1:17" ht="15" customHeight="1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0"/>
      <c r="Q19" s="10"/>
    </row>
    <row r="20" spans="1:17" ht="15" customHeight="1">
      <c r="A20" s="147" t="s">
        <v>61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0"/>
      <c r="Q20" s="10"/>
    </row>
    <row r="21" spans="1:17" ht="15" customHeight="1">
      <c r="A21" s="110"/>
      <c r="B21" s="139"/>
      <c r="C21" s="139"/>
      <c r="D21" s="139"/>
      <c r="E21" s="139"/>
      <c r="F21" s="139"/>
      <c r="G21" s="110"/>
      <c r="H21" s="110"/>
      <c r="I21" s="110"/>
      <c r="J21" s="110"/>
      <c r="K21" s="110"/>
      <c r="L21" s="110"/>
      <c r="M21" s="110"/>
      <c r="N21" s="110"/>
      <c r="O21" s="110"/>
      <c r="P21" s="10"/>
      <c r="Q21" s="10"/>
    </row>
    <row r="22" spans="1:17">
      <c r="A22" s="14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</row>
  </sheetData>
  <mergeCells count="8">
    <mergeCell ref="A1:O1"/>
    <mergeCell ref="G11:K11"/>
    <mergeCell ref="A13:O13"/>
    <mergeCell ref="A22:O22"/>
    <mergeCell ref="A20:O20"/>
    <mergeCell ref="A15:O15"/>
    <mergeCell ref="A16:O16"/>
    <mergeCell ref="A14:M14"/>
  </mergeCells>
  <pageMargins left="0.59055118110236215" right="0.59055118110236215" top="0.59055118110236215" bottom="0.59055118110236215" header="0.31496062992125984" footer="0.31496062992125984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Normal="100" workbookViewId="0">
      <selection activeCell="H26" sqref="H26:H30"/>
    </sheetView>
  </sheetViews>
  <sheetFormatPr baseColWidth="10" defaultColWidth="9.33203125" defaultRowHeight="12.75"/>
  <cols>
    <col min="1" max="1" width="25.6640625" style="1" customWidth="1"/>
    <col min="2" max="2" width="2.1640625" style="1" customWidth="1"/>
    <col min="3" max="3" width="1.1640625" style="1" hidden="1" customWidth="1"/>
    <col min="4" max="4" width="3.83203125" style="1" hidden="1" customWidth="1"/>
    <col min="5" max="5" width="4.5" style="1" hidden="1" customWidth="1"/>
    <col min="6" max="6" width="9" style="1" hidden="1" customWidth="1"/>
    <col min="7" max="7" width="12.1640625" style="1" customWidth="1"/>
    <col min="8" max="8" width="9.83203125" style="1" customWidth="1"/>
    <col min="9" max="9" width="1.1640625" style="1" customWidth="1"/>
    <col min="10" max="10" width="8" style="1" bestFit="1" customWidth="1"/>
    <col min="11" max="11" width="1.83203125" style="1" customWidth="1"/>
    <col min="12" max="12" width="7.83203125" style="1" customWidth="1"/>
    <col min="13" max="13" width="9.1640625" style="1" bestFit="1" customWidth="1"/>
    <col min="14" max="14" width="10" style="1" customWidth="1"/>
    <col min="15" max="15" width="9.83203125" style="1" customWidth="1"/>
    <col min="16" max="16" width="7.5" style="1" customWidth="1"/>
    <col min="17" max="16384" width="9.33203125" style="1"/>
  </cols>
  <sheetData>
    <row r="1" spans="1:16" ht="15" customHeight="1">
      <c r="A1" s="146" t="s">
        <v>43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6" ht="15" customHeight="1">
      <c r="A2" s="14"/>
      <c r="B2" s="14"/>
      <c r="C2" s="14"/>
      <c r="D2" s="14"/>
      <c r="E2" s="14"/>
      <c r="F2" s="14"/>
      <c r="G2" s="14"/>
      <c r="H2" s="122"/>
      <c r="I2" s="14"/>
      <c r="J2" s="14"/>
      <c r="K2" s="14"/>
      <c r="L2" s="14"/>
      <c r="M2" s="14"/>
      <c r="N2" s="14"/>
      <c r="O2" s="14"/>
      <c r="P2" s="14"/>
    </row>
    <row r="3" spans="1:16" ht="15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8"/>
      <c r="O3" s="102" t="s">
        <v>0</v>
      </c>
    </row>
    <row r="4" spans="1:16" ht="5.0999999999999996" customHeight="1">
      <c r="A4" s="73"/>
      <c r="B4" s="73"/>
      <c r="C4" s="73"/>
      <c r="D4" s="73"/>
      <c r="E4" s="73"/>
      <c r="F4" s="73"/>
      <c r="G4" s="73"/>
      <c r="H4" s="127"/>
      <c r="I4" s="73"/>
      <c r="J4" s="73"/>
      <c r="K4" s="73"/>
      <c r="L4" s="73"/>
      <c r="M4" s="73"/>
      <c r="N4" s="8"/>
      <c r="O4" s="70"/>
    </row>
    <row r="5" spans="1:16" ht="15" customHeight="1">
      <c r="A5" s="81" t="s">
        <v>37</v>
      </c>
      <c r="B5" s="165"/>
      <c r="C5" s="165"/>
      <c r="D5" s="165"/>
      <c r="E5" s="165"/>
      <c r="F5" s="165"/>
      <c r="G5" s="165"/>
      <c r="H5" s="128"/>
      <c r="I5" s="128"/>
      <c r="J5" s="129">
        <v>2018</v>
      </c>
      <c r="K5" s="129"/>
      <c r="L5" s="129">
        <v>2019</v>
      </c>
      <c r="M5" s="76">
        <v>2020</v>
      </c>
      <c r="N5" s="76">
        <v>2021</v>
      </c>
      <c r="O5" s="76">
        <v>2022</v>
      </c>
      <c r="P5" s="10"/>
    </row>
    <row r="6" spans="1:16" ht="5.0999999999999996" customHeight="1">
      <c r="A6" s="59"/>
      <c r="B6" s="63"/>
      <c r="C6" s="63"/>
      <c r="D6" s="63"/>
      <c r="E6" s="63"/>
      <c r="F6" s="63"/>
      <c r="G6" s="63"/>
      <c r="H6" s="63"/>
      <c r="I6" s="63"/>
      <c r="J6" s="64"/>
      <c r="K6" s="64"/>
      <c r="L6" s="64"/>
      <c r="M6" s="12"/>
      <c r="N6" s="12"/>
      <c r="O6" s="12"/>
      <c r="P6" s="10"/>
    </row>
    <row r="7" spans="1:16" ht="15" customHeight="1">
      <c r="A7" s="7" t="s">
        <v>6</v>
      </c>
      <c r="B7" s="164"/>
      <c r="C7" s="164"/>
      <c r="D7" s="164"/>
      <c r="E7" s="164"/>
      <c r="F7" s="164"/>
      <c r="G7" s="164"/>
      <c r="H7" s="126"/>
      <c r="I7" s="126"/>
      <c r="J7" s="123">
        <v>9109</v>
      </c>
      <c r="K7" s="123"/>
      <c r="L7" s="123">
        <v>3589</v>
      </c>
      <c r="M7" s="115">
        <v>4690</v>
      </c>
      <c r="N7" s="115">
        <v>3731</v>
      </c>
      <c r="O7" s="115">
        <v>4148</v>
      </c>
    </row>
    <row r="8" spans="1:16" ht="15" customHeight="1">
      <c r="A8" s="4" t="s">
        <v>7</v>
      </c>
      <c r="B8" s="163"/>
      <c r="C8" s="163"/>
      <c r="D8" s="163"/>
      <c r="E8" s="163"/>
      <c r="F8" s="163"/>
      <c r="G8" s="163"/>
      <c r="H8" s="125"/>
      <c r="I8" s="125"/>
      <c r="J8" s="124">
        <v>292</v>
      </c>
      <c r="K8" s="124"/>
      <c r="L8" s="124">
        <v>289</v>
      </c>
      <c r="M8" s="115">
        <v>273</v>
      </c>
      <c r="N8" s="115">
        <v>192</v>
      </c>
      <c r="O8" s="115">
        <v>264</v>
      </c>
    </row>
    <row r="9" spans="1:16" ht="15" customHeight="1">
      <c r="A9" s="4" t="s">
        <v>8</v>
      </c>
      <c r="B9" s="164"/>
      <c r="C9" s="164"/>
      <c r="D9" s="164"/>
      <c r="E9" s="164"/>
      <c r="F9" s="164"/>
      <c r="G9" s="164"/>
      <c r="H9" s="130"/>
      <c r="I9" s="130"/>
      <c r="J9" s="123">
        <v>7197</v>
      </c>
      <c r="K9" s="123"/>
      <c r="L9" s="123">
        <v>2527</v>
      </c>
      <c r="M9" s="115">
        <v>3393</v>
      </c>
      <c r="N9" s="115">
        <v>2526</v>
      </c>
      <c r="O9" s="115">
        <v>2772</v>
      </c>
    </row>
    <row r="10" spans="1:16" ht="15" customHeight="1">
      <c r="A10" s="4" t="s">
        <v>9</v>
      </c>
      <c r="B10" s="163"/>
      <c r="C10" s="163"/>
      <c r="D10" s="163"/>
      <c r="E10" s="163"/>
      <c r="F10" s="163"/>
      <c r="G10" s="163"/>
      <c r="H10" s="125"/>
      <c r="I10" s="125"/>
      <c r="J10" s="124">
        <v>70</v>
      </c>
      <c r="K10" s="124"/>
      <c r="L10" s="124">
        <v>18</v>
      </c>
      <c r="M10" s="115">
        <v>19</v>
      </c>
      <c r="N10" s="115">
        <v>13</v>
      </c>
      <c r="O10" s="115">
        <v>25</v>
      </c>
    </row>
    <row r="11" spans="1:16" ht="15" customHeight="1">
      <c r="A11" s="4" t="s">
        <v>10</v>
      </c>
      <c r="B11" s="163"/>
      <c r="C11" s="163"/>
      <c r="D11" s="163"/>
      <c r="E11" s="163"/>
      <c r="F11" s="163"/>
      <c r="G11" s="163"/>
      <c r="H11" s="125"/>
      <c r="I11" s="125"/>
      <c r="J11" s="124">
        <v>535</v>
      </c>
      <c r="K11" s="124"/>
      <c r="L11" s="124">
        <v>359</v>
      </c>
      <c r="M11" s="115">
        <v>430</v>
      </c>
      <c r="N11" s="115">
        <v>518</v>
      </c>
      <c r="O11" s="115">
        <v>615</v>
      </c>
    </row>
    <row r="12" spans="1:16" ht="15" customHeight="1">
      <c r="A12" s="4" t="s">
        <v>11</v>
      </c>
      <c r="B12" s="164"/>
      <c r="C12" s="164"/>
      <c r="D12" s="164"/>
      <c r="E12" s="164"/>
      <c r="F12" s="164"/>
      <c r="G12" s="164"/>
      <c r="H12" s="126"/>
      <c r="I12" s="126"/>
      <c r="J12" s="123">
        <v>1014</v>
      </c>
      <c r="K12" s="123"/>
      <c r="L12" s="123">
        <v>396</v>
      </c>
      <c r="M12" s="115">
        <v>575</v>
      </c>
      <c r="N12" s="115">
        <v>482</v>
      </c>
      <c r="O12" s="115">
        <v>494</v>
      </c>
    </row>
    <row r="13" spans="1:16" ht="15" customHeight="1">
      <c r="A13" s="7" t="s">
        <v>12</v>
      </c>
      <c r="B13" s="164"/>
      <c r="C13" s="164"/>
      <c r="D13" s="164"/>
      <c r="E13" s="164"/>
      <c r="F13" s="164"/>
      <c r="G13" s="164"/>
      <c r="H13" s="126"/>
      <c r="I13" s="126"/>
      <c r="J13" s="123">
        <v>4785</v>
      </c>
      <c r="K13" s="123"/>
      <c r="L13" s="123">
        <v>2112</v>
      </c>
      <c r="M13" s="123">
        <v>2850</v>
      </c>
      <c r="N13" s="123">
        <v>2138</v>
      </c>
      <c r="O13" s="123">
        <v>2307</v>
      </c>
      <c r="P13" s="8"/>
    </row>
    <row r="14" spans="1:16" ht="5.0999999999999996" customHeight="1">
      <c r="A14" s="78"/>
      <c r="B14" s="84"/>
      <c r="C14" s="84"/>
      <c r="D14" s="84"/>
      <c r="E14" s="84"/>
      <c r="F14" s="84"/>
      <c r="G14" s="84"/>
      <c r="H14" s="134"/>
      <c r="I14" s="84"/>
      <c r="J14" s="84"/>
      <c r="K14" s="83"/>
      <c r="L14" s="83"/>
      <c r="M14" s="83"/>
      <c r="N14" s="83"/>
      <c r="O14" s="83"/>
      <c r="P14" s="8"/>
    </row>
    <row r="15" spans="1:16" ht="5.0999999999999996" customHeight="1">
      <c r="A15" s="7"/>
      <c r="B15" s="61"/>
      <c r="C15" s="61"/>
      <c r="D15" s="61"/>
      <c r="E15" s="61"/>
      <c r="F15" s="13"/>
      <c r="G15" s="61"/>
      <c r="H15" s="61"/>
      <c r="I15" s="61"/>
      <c r="J15" s="61"/>
      <c r="K15" s="62"/>
      <c r="L15" s="62"/>
      <c r="M15" s="62"/>
      <c r="N15" s="62"/>
      <c r="O15" s="8"/>
      <c r="P15" s="8"/>
    </row>
    <row r="16" spans="1:16" ht="15" customHeight="1">
      <c r="A16" s="149" t="s">
        <v>41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8"/>
    </row>
    <row r="17" spans="1:19" ht="15" customHeight="1">
      <c r="A17" s="7"/>
      <c r="B17" s="16"/>
      <c r="C17" s="16"/>
      <c r="D17" s="16"/>
      <c r="E17" s="16"/>
      <c r="F17" s="16"/>
      <c r="G17" s="16"/>
      <c r="H17" s="61"/>
      <c r="I17" s="16"/>
      <c r="J17" s="16"/>
      <c r="K17" s="17"/>
      <c r="L17" s="17"/>
      <c r="M17" s="17"/>
      <c r="N17" s="17"/>
      <c r="O17" s="8"/>
      <c r="P17" s="8"/>
    </row>
    <row r="18" spans="1:19" ht="15" customHeight="1">
      <c r="A18" s="139"/>
      <c r="B18" s="61"/>
      <c r="C18" s="61"/>
      <c r="D18" s="61"/>
      <c r="E18" s="61"/>
      <c r="F18" s="61"/>
      <c r="G18" s="61"/>
      <c r="H18" s="61"/>
      <c r="I18" s="61"/>
      <c r="J18" s="61"/>
      <c r="K18" s="138"/>
      <c r="L18" s="138"/>
      <c r="M18" s="138"/>
      <c r="N18" s="138"/>
      <c r="O18" s="8"/>
      <c r="P18" s="8"/>
    </row>
    <row r="19" spans="1:19" ht="15" customHeight="1">
      <c r="A19" s="139"/>
      <c r="B19" s="61"/>
      <c r="C19" s="61"/>
      <c r="D19" s="61"/>
      <c r="E19" s="61"/>
      <c r="F19" s="61"/>
      <c r="G19" s="61"/>
      <c r="H19" s="61"/>
      <c r="I19" s="61"/>
      <c r="J19" s="61"/>
      <c r="K19" s="138"/>
      <c r="L19" s="138"/>
      <c r="M19" s="138"/>
      <c r="N19" s="138"/>
      <c r="O19" s="8"/>
      <c r="P19" s="8"/>
    </row>
    <row r="20" spans="1:19" ht="15" customHeight="1">
      <c r="A20" s="139"/>
      <c r="B20" s="61"/>
      <c r="C20" s="61"/>
      <c r="D20" s="61"/>
      <c r="E20" s="61"/>
      <c r="F20" s="61"/>
      <c r="G20" s="61"/>
      <c r="H20" s="61"/>
      <c r="I20" s="61"/>
      <c r="J20" s="61"/>
      <c r="K20" s="138"/>
      <c r="L20" s="138"/>
      <c r="M20" s="138"/>
      <c r="N20" s="138"/>
      <c r="O20" s="8"/>
      <c r="P20" s="8"/>
    </row>
    <row r="21" spans="1:19" ht="15" customHeight="1">
      <c r="A21" s="7"/>
      <c r="B21" s="16"/>
      <c r="C21" s="16"/>
      <c r="D21" s="16"/>
      <c r="E21" s="16"/>
      <c r="F21" s="16"/>
      <c r="G21" s="16"/>
      <c r="H21" s="61"/>
      <c r="I21" s="16"/>
      <c r="J21" s="16"/>
      <c r="K21" s="17"/>
      <c r="L21" s="17"/>
      <c r="M21" s="17"/>
      <c r="N21" s="17"/>
      <c r="O21" s="8"/>
      <c r="P21" s="8"/>
    </row>
    <row r="22" spans="1:19" ht="15" customHeight="1">
      <c r="A22" s="146" t="s">
        <v>44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</row>
    <row r="23" spans="1:19" ht="15" customHeight="1">
      <c r="A23" s="72"/>
      <c r="B23" s="72"/>
      <c r="C23" s="72"/>
      <c r="D23" s="72"/>
      <c r="E23" s="72"/>
      <c r="F23" s="72"/>
      <c r="G23" s="72"/>
      <c r="H23" s="122"/>
      <c r="I23" s="72"/>
      <c r="J23" s="72"/>
      <c r="K23" s="72"/>
      <c r="L23" s="72"/>
      <c r="M23" s="72"/>
      <c r="N23" s="72"/>
      <c r="O23" s="72"/>
    </row>
    <row r="24" spans="1:19" ht="15" customHeight="1">
      <c r="A24" s="20"/>
      <c r="B24" s="20"/>
      <c r="C24" s="20"/>
      <c r="D24" s="20"/>
      <c r="E24" s="20"/>
      <c r="F24" s="20"/>
      <c r="G24" s="20"/>
      <c r="H24" s="122"/>
      <c r="I24" s="20"/>
      <c r="J24" s="20"/>
      <c r="K24" s="20"/>
      <c r="L24" s="20"/>
      <c r="M24" s="20"/>
      <c r="N24" s="156" t="s">
        <v>56</v>
      </c>
      <c r="O24" s="156"/>
    </row>
    <row r="25" spans="1:19" ht="5.0999999999999996" customHeight="1">
      <c r="A25" s="72"/>
      <c r="B25" s="72"/>
      <c r="C25" s="72"/>
      <c r="D25" s="72"/>
      <c r="E25" s="72"/>
      <c r="F25" s="72"/>
      <c r="G25" s="72"/>
      <c r="H25" s="122"/>
      <c r="I25" s="72"/>
      <c r="J25" s="72"/>
      <c r="K25" s="72"/>
      <c r="L25" s="72"/>
      <c r="M25" s="72"/>
      <c r="N25" s="74"/>
      <c r="O25" s="74"/>
    </row>
    <row r="26" spans="1:19" ht="15" customHeight="1">
      <c r="A26" s="81" t="s">
        <v>37</v>
      </c>
      <c r="B26" s="166"/>
      <c r="C26" s="166"/>
      <c r="D26" s="166"/>
      <c r="E26" s="166"/>
      <c r="F26" s="166"/>
      <c r="G26" s="166"/>
      <c r="H26" s="131"/>
      <c r="I26" s="131"/>
      <c r="J26" s="132">
        <v>2018</v>
      </c>
      <c r="K26" s="132"/>
      <c r="L26" s="132">
        <v>2019</v>
      </c>
      <c r="M26" s="82">
        <v>2020</v>
      </c>
      <c r="N26" s="82">
        <v>2021</v>
      </c>
      <c r="O26" s="82">
        <v>2022</v>
      </c>
      <c r="P26" s="10"/>
    </row>
    <row r="27" spans="1:19" ht="5.0999999999999996" customHeight="1">
      <c r="A27" s="7"/>
      <c r="B27" s="60"/>
      <c r="C27" s="60"/>
      <c r="D27" s="60"/>
      <c r="E27" s="18"/>
      <c r="F27" s="60"/>
      <c r="G27" s="60"/>
      <c r="H27" s="60"/>
      <c r="I27" s="60"/>
      <c r="J27" s="135"/>
      <c r="K27" s="135"/>
      <c r="L27" s="135"/>
      <c r="M27" s="10"/>
      <c r="N27" s="10"/>
      <c r="O27" s="10"/>
      <c r="P27" s="10"/>
    </row>
    <row r="28" spans="1:19" ht="15" customHeight="1">
      <c r="A28" s="143" t="s">
        <v>62</v>
      </c>
      <c r="B28" s="158"/>
      <c r="C28" s="158"/>
      <c r="D28" s="158"/>
      <c r="E28" s="158"/>
      <c r="F28" s="158"/>
      <c r="G28" s="158"/>
      <c r="H28" s="144"/>
      <c r="I28" s="144"/>
      <c r="J28" s="145">
        <f>J30+J29</f>
        <v>9864.9</v>
      </c>
      <c r="K28" s="145"/>
      <c r="L28" s="145">
        <v>8624.4</v>
      </c>
      <c r="M28" s="145">
        <f>M29+M30</f>
        <v>13353.1</v>
      </c>
      <c r="N28" s="145">
        <v>35409.800000000003</v>
      </c>
      <c r="O28" s="145">
        <v>34993.9</v>
      </c>
      <c r="Q28" s="154"/>
      <c r="R28" s="154"/>
      <c r="S28" s="154"/>
    </row>
    <row r="29" spans="1:19" ht="15" customHeight="1">
      <c r="A29" s="4" t="s">
        <v>58</v>
      </c>
      <c r="B29" s="159"/>
      <c r="C29" s="159"/>
      <c r="D29" s="159"/>
      <c r="E29" s="159"/>
      <c r="F29" s="159"/>
      <c r="G29" s="159"/>
      <c r="H29" s="133"/>
      <c r="I29" s="133"/>
      <c r="J29" s="119">
        <v>4256.5</v>
      </c>
      <c r="K29" s="119"/>
      <c r="L29" s="119">
        <v>3582.5</v>
      </c>
      <c r="M29" s="32">
        <v>5158.6000000000004</v>
      </c>
      <c r="N29" s="32">
        <v>16724.5</v>
      </c>
      <c r="O29" s="32">
        <v>15084.2</v>
      </c>
      <c r="Q29" s="154"/>
      <c r="R29" s="154"/>
      <c r="S29" s="154"/>
    </row>
    <row r="30" spans="1:19" ht="24" customHeight="1">
      <c r="A30" s="7" t="s">
        <v>59</v>
      </c>
      <c r="B30" s="159"/>
      <c r="C30" s="159"/>
      <c r="D30" s="159"/>
      <c r="E30" s="159"/>
      <c r="F30" s="159"/>
      <c r="G30" s="159"/>
      <c r="H30" s="133"/>
      <c r="I30" s="133"/>
      <c r="J30" s="119">
        <v>5608.4</v>
      </c>
      <c r="K30" s="119"/>
      <c r="L30" s="119">
        <v>5041.8999999999996</v>
      </c>
      <c r="M30" s="119">
        <v>8194.5</v>
      </c>
      <c r="N30" s="119">
        <v>18685.3</v>
      </c>
      <c r="O30" s="33">
        <v>19909.7</v>
      </c>
      <c r="Q30" s="154"/>
      <c r="R30" s="154"/>
      <c r="S30" s="154"/>
    </row>
    <row r="31" spans="1:19" ht="5.0999999999999996" customHeight="1">
      <c r="A31" s="78"/>
      <c r="B31" s="160"/>
      <c r="C31" s="160"/>
      <c r="D31" s="160"/>
      <c r="E31" s="160"/>
      <c r="F31" s="160"/>
      <c r="G31" s="160"/>
      <c r="H31" s="134"/>
      <c r="I31" s="160"/>
      <c r="J31" s="160"/>
      <c r="K31" s="161"/>
      <c r="L31" s="161"/>
      <c r="M31" s="161"/>
      <c r="N31" s="83"/>
      <c r="O31" s="83"/>
      <c r="P31" s="8"/>
    </row>
    <row r="32" spans="1:19" ht="5.0999999999999996" customHeight="1">
      <c r="A32" s="7"/>
      <c r="B32" s="16"/>
      <c r="C32" s="16"/>
      <c r="D32" s="16"/>
      <c r="E32" s="16"/>
      <c r="F32" s="16"/>
      <c r="G32" s="16"/>
      <c r="H32" s="61"/>
      <c r="I32" s="16"/>
      <c r="J32" s="16"/>
      <c r="K32" s="17"/>
      <c r="L32" s="17"/>
      <c r="M32" s="17"/>
      <c r="N32" s="17"/>
      <c r="O32" s="17"/>
      <c r="P32" s="8"/>
    </row>
    <row r="33" spans="1:16" ht="15" customHeight="1">
      <c r="A33" s="149" t="s">
        <v>41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8"/>
    </row>
    <row r="34" spans="1:16" ht="15" customHeight="1">
      <c r="A34" s="146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</row>
    <row r="35" spans="1:16" ht="15" customHeight="1">
      <c r="A35" s="20"/>
      <c r="B35" s="20"/>
      <c r="C35" s="20"/>
      <c r="D35" s="20"/>
      <c r="E35" s="20"/>
      <c r="F35" s="20"/>
      <c r="G35" s="20"/>
      <c r="H35" s="122"/>
      <c r="I35" s="20"/>
      <c r="J35" s="20"/>
      <c r="K35" s="20"/>
      <c r="L35" s="20"/>
      <c r="M35" s="20"/>
      <c r="N35" s="20"/>
      <c r="O35" s="20"/>
    </row>
    <row r="36" spans="1:16" ht="15" customHeight="1">
      <c r="A36" s="105"/>
      <c r="B36" s="105"/>
      <c r="C36" s="105"/>
      <c r="D36" s="105"/>
      <c r="E36" s="105"/>
      <c r="F36" s="105"/>
      <c r="G36" s="105"/>
      <c r="H36" s="122"/>
      <c r="I36" s="105"/>
      <c r="J36" s="105"/>
      <c r="K36" s="105"/>
      <c r="L36" s="105"/>
      <c r="M36" s="105"/>
      <c r="N36" s="156"/>
      <c r="O36" s="156"/>
    </row>
    <row r="37" spans="1:16" ht="5.0999999999999996" customHeight="1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57"/>
      <c r="O37" s="157"/>
    </row>
    <row r="38" spans="1:16" ht="5.0999999999999996" customHeight="1">
      <c r="A38" s="106"/>
      <c r="B38" s="106"/>
      <c r="C38" s="106"/>
      <c r="D38" s="106"/>
      <c r="E38" s="106"/>
      <c r="F38" s="106"/>
      <c r="G38" s="106"/>
      <c r="H38" s="127"/>
      <c r="I38" s="106"/>
      <c r="J38" s="106"/>
      <c r="K38" s="106"/>
      <c r="L38" s="106"/>
      <c r="M38" s="106"/>
      <c r="N38" s="103"/>
      <c r="O38" s="103"/>
    </row>
    <row r="39" spans="1:16" ht="15" customHeight="1">
      <c r="A39" s="110"/>
      <c r="B39" s="155"/>
      <c r="C39" s="155"/>
      <c r="D39" s="155"/>
      <c r="E39" s="155"/>
      <c r="F39" s="155"/>
      <c r="G39" s="155"/>
      <c r="H39" s="135"/>
      <c r="I39" s="155"/>
      <c r="J39" s="155"/>
      <c r="K39" s="155"/>
      <c r="L39" s="155"/>
      <c r="M39" s="155"/>
      <c r="N39" s="107"/>
      <c r="O39" s="10"/>
      <c r="P39" s="10"/>
    </row>
    <row r="40" spans="1:16" ht="5.0999999999999996" customHeight="1">
      <c r="A40" s="110"/>
      <c r="B40" s="107"/>
      <c r="C40" s="107"/>
      <c r="D40" s="107"/>
      <c r="E40" s="107"/>
      <c r="F40" s="107"/>
      <c r="G40" s="107"/>
      <c r="H40" s="135"/>
      <c r="I40" s="107"/>
      <c r="J40" s="107"/>
      <c r="K40" s="107"/>
      <c r="L40" s="107"/>
      <c r="M40" s="107"/>
      <c r="N40" s="107"/>
      <c r="O40" s="10"/>
      <c r="P40" s="10"/>
    </row>
    <row r="41" spans="1:16" ht="5.0999999999999996" customHeight="1">
      <c r="A41" s="110"/>
      <c r="B41" s="107"/>
      <c r="C41" s="107"/>
      <c r="D41" s="107"/>
      <c r="E41" s="107"/>
      <c r="F41" s="107"/>
      <c r="G41" s="107"/>
      <c r="H41" s="135"/>
      <c r="I41" s="107"/>
      <c r="J41" s="107"/>
      <c r="K41" s="107"/>
      <c r="L41" s="107"/>
      <c r="M41" s="107"/>
      <c r="N41" s="107"/>
      <c r="O41" s="10"/>
      <c r="P41" s="10"/>
    </row>
    <row r="42" spans="1:16" ht="15" customHeight="1">
      <c r="A42" s="110"/>
      <c r="B42" s="154"/>
      <c r="C42" s="154"/>
      <c r="D42" s="154"/>
      <c r="E42" s="154"/>
      <c r="F42" s="154"/>
      <c r="G42" s="154"/>
      <c r="H42" s="119"/>
      <c r="I42" s="154"/>
      <c r="J42" s="154"/>
      <c r="K42" s="154"/>
      <c r="L42" s="154"/>
      <c r="M42" s="154"/>
      <c r="N42" s="104"/>
      <c r="O42" s="32"/>
    </row>
    <row r="43" spans="1:16" ht="15" customHeight="1">
      <c r="A43" s="110"/>
      <c r="B43" s="154"/>
      <c r="C43" s="154"/>
      <c r="D43" s="154"/>
      <c r="E43" s="154"/>
      <c r="F43" s="154"/>
      <c r="G43" s="154"/>
      <c r="H43" s="119"/>
      <c r="I43" s="154"/>
      <c r="J43" s="154"/>
      <c r="K43" s="154"/>
      <c r="L43" s="154"/>
      <c r="M43" s="154"/>
      <c r="N43" s="104"/>
      <c r="O43" s="32"/>
    </row>
    <row r="44" spans="1:16" ht="15" customHeight="1">
      <c r="A44" s="110"/>
      <c r="B44" s="154"/>
      <c r="C44" s="154"/>
      <c r="D44" s="154"/>
      <c r="E44" s="154"/>
      <c r="F44" s="154"/>
      <c r="G44" s="154"/>
      <c r="H44" s="119"/>
      <c r="I44" s="154"/>
      <c r="J44" s="154"/>
      <c r="K44" s="154"/>
      <c r="L44" s="154"/>
      <c r="M44" s="154"/>
      <c r="N44" s="104"/>
      <c r="O44" s="32"/>
    </row>
    <row r="45" spans="1:16" ht="15" customHeight="1">
      <c r="A45" s="110"/>
      <c r="B45" s="154"/>
      <c r="C45" s="154"/>
      <c r="D45" s="154"/>
      <c r="E45" s="154"/>
      <c r="F45" s="154"/>
      <c r="G45" s="154"/>
      <c r="H45" s="119"/>
      <c r="I45" s="154"/>
      <c r="J45" s="154"/>
      <c r="K45" s="154"/>
      <c r="L45" s="154"/>
      <c r="M45" s="154"/>
      <c r="N45" s="104"/>
      <c r="O45" s="32"/>
    </row>
    <row r="46" spans="1:16" ht="5.0999999999999996" customHeight="1">
      <c r="A46" s="110"/>
      <c r="B46" s="157"/>
      <c r="C46" s="157"/>
      <c r="D46" s="157"/>
      <c r="E46" s="157"/>
      <c r="F46" s="157"/>
      <c r="G46" s="157"/>
      <c r="H46" s="121"/>
      <c r="I46" s="157"/>
      <c r="J46" s="157"/>
      <c r="K46" s="157"/>
      <c r="L46" s="157"/>
      <c r="M46" s="157"/>
      <c r="N46" s="103"/>
      <c r="O46" s="3"/>
    </row>
    <row r="47" spans="1:16" ht="5.0999999999999996" customHeight="1">
      <c r="A47" s="110"/>
      <c r="B47" s="103"/>
      <c r="C47" s="103"/>
      <c r="D47" s="103"/>
      <c r="E47" s="103"/>
      <c r="F47" s="103"/>
      <c r="G47" s="103"/>
      <c r="H47" s="121"/>
      <c r="I47" s="103"/>
      <c r="J47" s="103"/>
      <c r="K47" s="103"/>
      <c r="L47" s="103"/>
      <c r="M47" s="103"/>
      <c r="N47" s="103"/>
      <c r="O47" s="3"/>
    </row>
  </sheetData>
  <mergeCells count="46">
    <mergeCell ref="A1:P1"/>
    <mergeCell ref="K46:M46"/>
    <mergeCell ref="K44:M44"/>
    <mergeCell ref="K43:M43"/>
    <mergeCell ref="K45:M45"/>
    <mergeCell ref="B11:G11"/>
    <mergeCell ref="B12:G12"/>
    <mergeCell ref="A3:M3"/>
    <mergeCell ref="B5:G5"/>
    <mergeCell ref="B7:G7"/>
    <mergeCell ref="B8:G8"/>
    <mergeCell ref="B9:G9"/>
    <mergeCell ref="B10:G10"/>
    <mergeCell ref="B13:G13"/>
    <mergeCell ref="A22:O22"/>
    <mergeCell ref="B26:G26"/>
    <mergeCell ref="N24:O24"/>
    <mergeCell ref="A16:O16"/>
    <mergeCell ref="B28:G28"/>
    <mergeCell ref="B42:G42"/>
    <mergeCell ref="I42:J42"/>
    <mergeCell ref="K42:M42"/>
    <mergeCell ref="B29:G29"/>
    <mergeCell ref="B31:G31"/>
    <mergeCell ref="I31:J31"/>
    <mergeCell ref="K31:M31"/>
    <mergeCell ref="A33:O33"/>
    <mergeCell ref="B30:G30"/>
    <mergeCell ref="N37:O37"/>
    <mergeCell ref="A34:O34"/>
    <mergeCell ref="A37:M37"/>
    <mergeCell ref="B39:G39"/>
    <mergeCell ref="B46:G46"/>
    <mergeCell ref="I46:J46"/>
    <mergeCell ref="B43:G43"/>
    <mergeCell ref="I43:J43"/>
    <mergeCell ref="B44:G44"/>
    <mergeCell ref="I44:J44"/>
    <mergeCell ref="B45:G45"/>
    <mergeCell ref="I45:J45"/>
    <mergeCell ref="Q28:S28"/>
    <mergeCell ref="Q29:S29"/>
    <mergeCell ref="Q30:S30"/>
    <mergeCell ref="I39:J39"/>
    <mergeCell ref="K39:M39"/>
    <mergeCell ref="N36:O36"/>
  </mergeCells>
  <pageMargins left="0.59055118110236215" right="0.59055118110236215" top="0.59055118110236215" bottom="0.59055118110236215" header="0.31496062992125984" footer="0.31496062992125984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21" zoomScaleNormal="100" zoomScaleSheetLayoutView="100" workbookViewId="0">
      <selection activeCell="C20" sqref="C20:C25"/>
    </sheetView>
  </sheetViews>
  <sheetFormatPr baseColWidth="10" defaultColWidth="9.33203125" defaultRowHeight="12.75"/>
  <cols>
    <col min="1" max="1" width="31.33203125" style="1" customWidth="1"/>
    <col min="2" max="2" width="11.83203125" style="1" customWidth="1"/>
    <col min="3" max="3" width="10.5" style="11" customWidth="1"/>
    <col min="4" max="4" width="9.6640625" style="11" customWidth="1"/>
    <col min="5" max="5" width="10.1640625" style="11" customWidth="1"/>
    <col min="6" max="6" width="10" style="11" customWidth="1"/>
    <col min="7" max="7" width="9.83203125" style="11" customWidth="1"/>
    <col min="8" max="8" width="10.1640625" style="1" customWidth="1"/>
    <col min="9" max="9" width="5.83203125" style="1" customWidth="1"/>
    <col min="10" max="10" width="9.33203125" style="1" customWidth="1"/>
    <col min="11" max="16384" width="9.33203125" style="1"/>
  </cols>
  <sheetData>
    <row r="1" spans="1:19" ht="15" customHeight="1">
      <c r="A1" s="146" t="s">
        <v>45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19" ht="15" customHeight="1">
      <c r="A2" s="20"/>
      <c r="B2" s="122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>
      <c r="A3" s="20"/>
      <c r="B3" s="122"/>
      <c r="C3" s="20"/>
      <c r="D3" s="20"/>
      <c r="E3" s="20"/>
      <c r="F3" s="20"/>
      <c r="G3" s="156" t="s">
        <v>13</v>
      </c>
      <c r="H3" s="156"/>
      <c r="I3" s="34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" customHeight="1">
      <c r="A4" s="81" t="s">
        <v>37</v>
      </c>
      <c r="B4" s="85"/>
      <c r="C4" s="85"/>
      <c r="D4" s="85">
        <v>2018</v>
      </c>
      <c r="E4" s="85">
        <v>2019</v>
      </c>
      <c r="F4" s="85">
        <v>2020</v>
      </c>
      <c r="G4" s="85">
        <v>2021</v>
      </c>
      <c r="H4" s="85">
        <v>2022</v>
      </c>
      <c r="I4" s="42"/>
    </row>
    <row r="5" spans="1:19" ht="5.0999999999999996" customHeight="1">
      <c r="A5" s="7"/>
      <c r="B5" s="42"/>
      <c r="C5" s="42"/>
      <c r="D5" s="42"/>
      <c r="E5" s="39"/>
      <c r="F5" s="41"/>
      <c r="G5" s="41"/>
      <c r="H5" s="41"/>
      <c r="I5" s="41"/>
    </row>
    <row r="6" spans="1:19" ht="15" customHeight="1">
      <c r="A6" s="7" t="s">
        <v>14</v>
      </c>
      <c r="B6" s="43"/>
      <c r="C6" s="43"/>
      <c r="D6" s="43">
        <v>9864.9</v>
      </c>
      <c r="E6" s="43">
        <v>10295.200000000001</v>
      </c>
      <c r="F6" s="43">
        <v>13353.1</v>
      </c>
      <c r="G6" s="43">
        <v>35409.800000000003</v>
      </c>
      <c r="H6" s="43">
        <v>34993.9</v>
      </c>
      <c r="I6" s="43"/>
      <c r="K6" s="154"/>
      <c r="L6" s="154"/>
      <c r="M6" s="154"/>
      <c r="O6" s="32"/>
    </row>
    <row r="7" spans="1:19" ht="15" customHeight="1">
      <c r="A7" s="7" t="s">
        <v>15</v>
      </c>
      <c r="B7" s="43"/>
      <c r="C7" s="43"/>
      <c r="D7" s="43">
        <v>7112.5</v>
      </c>
      <c r="E7" s="43">
        <v>6788.6</v>
      </c>
      <c r="F7" s="43">
        <v>7175.3</v>
      </c>
      <c r="G7" s="43">
        <v>29517</v>
      </c>
      <c r="H7" s="43">
        <v>23963.5</v>
      </c>
      <c r="I7" s="43"/>
      <c r="K7" s="154"/>
      <c r="L7" s="154"/>
      <c r="M7" s="154"/>
      <c r="O7" s="32"/>
    </row>
    <row r="8" spans="1:19" ht="15" customHeight="1">
      <c r="A8" s="7" t="s">
        <v>16</v>
      </c>
      <c r="B8" s="43"/>
      <c r="C8" s="43"/>
      <c r="D8" s="43">
        <v>673</v>
      </c>
      <c r="E8" s="43">
        <v>1278.5</v>
      </c>
      <c r="F8" s="43">
        <v>3778.1</v>
      </c>
      <c r="G8" s="43">
        <v>509.4</v>
      </c>
      <c r="H8" s="43">
        <v>3108.7</v>
      </c>
      <c r="I8" s="43"/>
      <c r="K8" s="154"/>
      <c r="L8" s="154"/>
      <c r="M8" s="154"/>
      <c r="O8" s="32"/>
    </row>
    <row r="9" spans="1:19" ht="15" customHeight="1">
      <c r="A9" s="7" t="s">
        <v>17</v>
      </c>
      <c r="B9" s="43"/>
      <c r="C9" s="43"/>
      <c r="D9" s="43">
        <v>2079.4</v>
      </c>
      <c r="E9" s="43">
        <v>2228.1</v>
      </c>
      <c r="F9" s="43">
        <v>2399.6999999999998</v>
      </c>
      <c r="G9" s="43">
        <v>5383.4</v>
      </c>
      <c r="H9" s="43">
        <v>7921.7</v>
      </c>
      <c r="I9" s="43"/>
      <c r="K9" s="154"/>
      <c r="L9" s="154"/>
      <c r="M9" s="154"/>
      <c r="O9" s="32"/>
    </row>
    <row r="10" spans="1:19" ht="5.0999999999999996" customHeight="1">
      <c r="A10" s="78"/>
      <c r="B10" s="78"/>
      <c r="C10" s="86"/>
      <c r="D10" s="87"/>
      <c r="E10" s="87"/>
      <c r="F10" s="87"/>
      <c r="G10" s="88"/>
      <c r="H10" s="89"/>
      <c r="I10" s="40"/>
    </row>
    <row r="11" spans="1:19" ht="5.0999999999999996" customHeight="1"/>
    <row r="12" spans="1:19" ht="12" customHeight="1">
      <c r="A12" s="149" t="s">
        <v>41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</row>
    <row r="13" spans="1:19" ht="12" customHeight="1"/>
    <row r="14" spans="1:19" ht="12" customHeight="1"/>
    <row r="15" spans="1:19" ht="12" customHeight="1"/>
    <row r="16" spans="1:19" ht="15" customHeight="1"/>
    <row r="17" spans="1:18" ht="15" customHeight="1">
      <c r="A17" s="151" t="s">
        <v>30</v>
      </c>
      <c r="B17" s="151"/>
      <c r="C17" s="151"/>
      <c r="D17" s="151"/>
      <c r="E17" s="151"/>
      <c r="F17" s="151"/>
      <c r="G17" s="151"/>
      <c r="H17" s="3"/>
      <c r="I17" s="3"/>
    </row>
    <row r="18" spans="1:18" ht="15" customHeight="1">
      <c r="A18" s="24"/>
      <c r="B18" s="24"/>
      <c r="C18" s="24"/>
      <c r="D18" s="24"/>
      <c r="E18" s="24"/>
      <c r="F18" s="24"/>
      <c r="G18" s="24"/>
      <c r="H18" s="3"/>
      <c r="I18" s="3"/>
    </row>
    <row r="19" spans="1:18" ht="15" customHeight="1">
      <c r="A19" s="3"/>
      <c r="B19" s="3"/>
      <c r="C19" s="171"/>
      <c r="D19" s="171"/>
      <c r="E19" s="35"/>
      <c r="F19" s="35"/>
      <c r="G19" s="156" t="s">
        <v>13</v>
      </c>
      <c r="H19" s="156"/>
      <c r="I19" s="34"/>
    </row>
    <row r="20" spans="1:18" ht="15" customHeight="1">
      <c r="A20" s="75" t="s">
        <v>37</v>
      </c>
      <c r="B20" s="129"/>
      <c r="C20" s="129"/>
      <c r="D20" s="129">
        <v>2018</v>
      </c>
      <c r="E20" s="129">
        <v>2019</v>
      </c>
      <c r="F20" s="129">
        <v>2020</v>
      </c>
      <c r="G20" s="129">
        <v>2021</v>
      </c>
      <c r="H20" s="80">
        <v>2022</v>
      </c>
      <c r="I20" s="19"/>
    </row>
    <row r="21" spans="1:18" ht="5.0999999999999996" customHeight="1">
      <c r="A21" s="31"/>
      <c r="B21" s="64"/>
      <c r="C21" s="64"/>
      <c r="D21" s="64"/>
      <c r="E21" s="64"/>
      <c r="F21" s="64"/>
      <c r="G21" s="64"/>
      <c r="H21" s="57"/>
      <c r="I21" s="19"/>
    </row>
    <row r="22" spans="1:18" ht="15" customHeight="1">
      <c r="A22" s="7" t="s">
        <v>14</v>
      </c>
      <c r="B22" s="119"/>
      <c r="C22" s="119"/>
      <c r="D22" s="119" t="s">
        <v>18</v>
      </c>
      <c r="E22" s="37">
        <v>295</v>
      </c>
      <c r="F22" s="38" t="s">
        <v>38</v>
      </c>
      <c r="G22" s="38" t="s">
        <v>38</v>
      </c>
      <c r="H22" s="38" t="s">
        <v>38</v>
      </c>
      <c r="I22" s="38"/>
    </row>
    <row r="23" spans="1:18" ht="15" customHeight="1">
      <c r="A23" s="4" t="s">
        <v>29</v>
      </c>
      <c r="B23" s="119"/>
      <c r="C23" s="119"/>
      <c r="D23" s="119" t="s">
        <v>18</v>
      </c>
      <c r="E23" s="119" t="s">
        <v>28</v>
      </c>
      <c r="F23" s="38" t="s">
        <v>38</v>
      </c>
      <c r="G23" s="38" t="s">
        <v>38</v>
      </c>
      <c r="H23" s="32">
        <v>5654.3</v>
      </c>
      <c r="I23" s="38"/>
    </row>
    <row r="24" spans="1:18" ht="15" customHeight="1">
      <c r="A24" s="4" t="s">
        <v>27</v>
      </c>
      <c r="B24" s="119"/>
      <c r="C24" s="119"/>
      <c r="D24" s="119" t="s">
        <v>18</v>
      </c>
      <c r="E24" s="119" t="s">
        <v>18</v>
      </c>
      <c r="F24" s="38" t="s">
        <v>38</v>
      </c>
      <c r="G24" s="38" t="s">
        <v>38</v>
      </c>
      <c r="H24" s="38" t="s">
        <v>38</v>
      </c>
      <c r="I24" s="38"/>
    </row>
    <row r="25" spans="1:18" ht="15" customHeight="1">
      <c r="A25" s="7" t="s">
        <v>26</v>
      </c>
      <c r="B25" s="119"/>
      <c r="C25" s="119"/>
      <c r="D25" s="119" t="s">
        <v>18</v>
      </c>
      <c r="E25" s="119" t="s">
        <v>25</v>
      </c>
      <c r="F25" s="119" t="s">
        <v>38</v>
      </c>
      <c r="G25" s="119" t="s">
        <v>38</v>
      </c>
      <c r="H25" s="71" t="s">
        <v>38</v>
      </c>
      <c r="I25" s="33"/>
    </row>
    <row r="26" spans="1:18" ht="5.0999999999999996" customHeight="1">
      <c r="A26" s="78"/>
      <c r="B26" s="78"/>
      <c r="C26" s="83"/>
      <c r="D26" s="83"/>
      <c r="E26" s="83"/>
      <c r="F26" s="83"/>
      <c r="G26" s="83"/>
      <c r="H26" s="83"/>
      <c r="I26" s="17"/>
    </row>
    <row r="27" spans="1:18" ht="5.0999999999999996" customHeight="1">
      <c r="A27" s="59"/>
      <c r="B27" s="120"/>
      <c r="C27" s="62"/>
      <c r="D27" s="62"/>
      <c r="E27" s="62"/>
      <c r="F27" s="17"/>
      <c r="G27" s="17"/>
      <c r="H27" s="62"/>
      <c r="I27" s="17"/>
    </row>
    <row r="28" spans="1:18" ht="15" customHeight="1">
      <c r="A28" s="149" t="s">
        <v>41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</row>
    <row r="29" spans="1:18" ht="15" customHeight="1">
      <c r="A29" s="7"/>
      <c r="B29" s="120"/>
      <c r="C29" s="17"/>
      <c r="D29" s="17"/>
      <c r="E29" s="17"/>
      <c r="F29" s="17"/>
      <c r="G29" s="17"/>
      <c r="H29" s="17"/>
      <c r="I29" s="17"/>
    </row>
    <row r="30" spans="1:18" ht="15" customHeight="1">
      <c r="A30" s="139"/>
      <c r="B30" s="139"/>
      <c r="C30" s="138"/>
      <c r="D30" s="138"/>
      <c r="E30" s="138"/>
      <c r="F30" s="138"/>
      <c r="G30" s="138"/>
      <c r="H30" s="138"/>
      <c r="I30" s="138"/>
    </row>
    <row r="31" spans="1:18" ht="15" customHeight="1">
      <c r="A31" s="7"/>
      <c r="B31" s="120"/>
      <c r="C31" s="17"/>
      <c r="D31" s="17"/>
      <c r="E31" s="17"/>
      <c r="F31" s="17"/>
      <c r="G31" s="17"/>
      <c r="H31" s="17"/>
      <c r="I31" s="17"/>
    </row>
    <row r="32" spans="1:18" ht="15" customHeight="1">
      <c r="A32" s="146" t="s">
        <v>46</v>
      </c>
      <c r="B32" s="146"/>
      <c r="C32" s="146"/>
      <c r="D32" s="146"/>
      <c r="E32" s="146"/>
      <c r="F32" s="146"/>
      <c r="G32" s="146"/>
      <c r="H32" s="9"/>
      <c r="I32" s="9"/>
    </row>
    <row r="33" spans="1:18" ht="15" customHeight="1">
      <c r="A33" s="58"/>
      <c r="B33" s="58"/>
      <c r="C33" s="58"/>
      <c r="D33" s="58"/>
      <c r="E33" s="58"/>
      <c r="F33" s="58"/>
      <c r="G33" s="58"/>
      <c r="H33" s="9"/>
      <c r="I33" s="9"/>
    </row>
    <row r="34" spans="1:18" ht="15" customHeight="1">
      <c r="A34" s="20"/>
      <c r="B34" s="122"/>
      <c r="C34" s="20"/>
      <c r="D34" s="20"/>
      <c r="E34" s="20"/>
      <c r="F34" s="20"/>
      <c r="G34" s="20"/>
      <c r="H34" s="56" t="s">
        <v>50</v>
      </c>
      <c r="I34" s="9"/>
    </row>
    <row r="35" spans="1:18" ht="24.75" customHeight="1">
      <c r="A35" s="81" t="s">
        <v>37</v>
      </c>
      <c r="B35" s="81"/>
      <c r="C35" s="90" t="s">
        <v>54</v>
      </c>
      <c r="D35" s="172" t="s">
        <v>52</v>
      </c>
      <c r="E35" s="172"/>
      <c r="F35" s="172" t="s">
        <v>53</v>
      </c>
      <c r="G35" s="172"/>
      <c r="H35" s="90" t="s">
        <v>55</v>
      </c>
      <c r="I35" s="21"/>
    </row>
    <row r="36" spans="1:18" ht="5.0999999999999996" customHeight="1">
      <c r="A36" s="7"/>
      <c r="B36" s="120"/>
      <c r="C36" s="21"/>
      <c r="D36" s="66"/>
      <c r="E36" s="66"/>
      <c r="F36" s="66"/>
      <c r="G36" s="66"/>
      <c r="H36" s="66"/>
      <c r="I36" s="21"/>
    </row>
    <row r="37" spans="1:18" ht="15" customHeight="1">
      <c r="A37" s="31" t="s">
        <v>14</v>
      </c>
      <c r="B37" s="31"/>
      <c r="C37" s="45">
        <v>6</v>
      </c>
      <c r="D37" s="170">
        <v>1</v>
      </c>
      <c r="E37" s="170"/>
      <c r="F37" s="45"/>
      <c r="G37" s="47">
        <v>4</v>
      </c>
      <c r="H37" s="45">
        <v>1</v>
      </c>
      <c r="I37" s="45"/>
    </row>
    <row r="38" spans="1:18" ht="15" customHeight="1">
      <c r="A38" s="4" t="s">
        <v>24</v>
      </c>
      <c r="B38" s="120"/>
      <c r="C38" s="23">
        <v>1</v>
      </c>
      <c r="D38" s="168" t="s">
        <v>38</v>
      </c>
      <c r="E38" s="168"/>
      <c r="F38" s="23"/>
      <c r="G38" s="48">
        <v>1</v>
      </c>
      <c r="H38" s="46" t="s">
        <v>38</v>
      </c>
      <c r="I38" s="46"/>
    </row>
    <row r="39" spans="1:18" ht="15" customHeight="1">
      <c r="A39" s="4" t="s">
        <v>23</v>
      </c>
      <c r="B39" s="120"/>
      <c r="C39" s="23">
        <v>1</v>
      </c>
      <c r="D39" s="169">
        <v>1</v>
      </c>
      <c r="E39" s="169"/>
      <c r="F39" s="21"/>
      <c r="G39" s="7" t="s">
        <v>38</v>
      </c>
      <c r="H39" s="21" t="s">
        <v>38</v>
      </c>
      <c r="I39" s="21"/>
    </row>
    <row r="40" spans="1:18" ht="15" customHeight="1">
      <c r="A40" s="4" t="s">
        <v>22</v>
      </c>
      <c r="B40" s="120"/>
      <c r="C40" s="137">
        <v>1</v>
      </c>
      <c r="D40" s="168" t="s">
        <v>38</v>
      </c>
      <c r="E40" s="168"/>
      <c r="F40" s="23"/>
      <c r="G40" s="48">
        <v>1</v>
      </c>
      <c r="H40" s="21" t="s">
        <v>38</v>
      </c>
      <c r="I40" s="21"/>
    </row>
    <row r="41" spans="1:18" ht="15" customHeight="1">
      <c r="A41" s="4" t="s">
        <v>21</v>
      </c>
      <c r="B41" s="120"/>
      <c r="C41" s="137">
        <v>1</v>
      </c>
      <c r="D41" s="168" t="s">
        <v>38</v>
      </c>
      <c r="E41" s="168"/>
      <c r="F41" s="23"/>
      <c r="G41" s="48">
        <v>1</v>
      </c>
      <c r="H41" s="136" t="s">
        <v>38</v>
      </c>
      <c r="I41" s="21"/>
    </row>
    <row r="42" spans="1:18" ht="15" customHeight="1">
      <c r="A42" s="4" t="s">
        <v>20</v>
      </c>
      <c r="B42" s="120"/>
      <c r="C42" s="137">
        <v>1</v>
      </c>
      <c r="D42" s="168" t="s">
        <v>38</v>
      </c>
      <c r="E42" s="168"/>
      <c r="F42" s="23"/>
      <c r="G42" s="48">
        <v>1</v>
      </c>
      <c r="H42" s="136" t="s">
        <v>38</v>
      </c>
      <c r="I42" s="46"/>
    </row>
    <row r="43" spans="1:18" ht="15" customHeight="1">
      <c r="A43" s="7" t="s">
        <v>19</v>
      </c>
      <c r="B43" s="120"/>
      <c r="C43" s="137">
        <v>1</v>
      </c>
      <c r="D43" s="168" t="s">
        <v>38</v>
      </c>
      <c r="E43" s="168"/>
      <c r="F43" s="21"/>
      <c r="G43" s="7" t="s">
        <v>38</v>
      </c>
      <c r="H43" s="136">
        <v>1</v>
      </c>
      <c r="I43" s="21"/>
    </row>
    <row r="44" spans="1:18" ht="5.0999999999999996" customHeight="1">
      <c r="A44" s="78"/>
      <c r="B44" s="78"/>
      <c r="C44" s="92"/>
      <c r="D44" s="161"/>
      <c r="E44" s="161"/>
      <c r="F44" s="91"/>
      <c r="G44" s="91"/>
      <c r="H44" s="92"/>
      <c r="I44" s="23"/>
    </row>
    <row r="45" spans="1:18" ht="5.0999999999999996" customHeight="1">
      <c r="A45" s="167"/>
      <c r="B45" s="167"/>
      <c r="C45" s="167"/>
      <c r="D45" s="167"/>
      <c r="E45" s="167"/>
      <c r="F45" s="167"/>
      <c r="G45" s="167"/>
      <c r="H45" s="167"/>
      <c r="I45" s="22"/>
    </row>
    <row r="46" spans="1:18" ht="15" customHeight="1">
      <c r="A46" s="149" t="s">
        <v>41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</row>
  </sheetData>
  <mergeCells count="24">
    <mergeCell ref="A46:R46"/>
    <mergeCell ref="G3:H3"/>
    <mergeCell ref="D35:E35"/>
    <mergeCell ref="F35:G35"/>
    <mergeCell ref="D43:E43"/>
    <mergeCell ref="K6:M6"/>
    <mergeCell ref="K7:M7"/>
    <mergeCell ref="K8:M8"/>
    <mergeCell ref="K9:M9"/>
    <mergeCell ref="A17:G17"/>
    <mergeCell ref="G19:H19"/>
    <mergeCell ref="A12:R12"/>
    <mergeCell ref="A28:R28"/>
    <mergeCell ref="A1:S1"/>
    <mergeCell ref="D44:E44"/>
    <mergeCell ref="A45:H45"/>
    <mergeCell ref="D42:E42"/>
    <mergeCell ref="D38:E38"/>
    <mergeCell ref="D39:E39"/>
    <mergeCell ref="D40:E40"/>
    <mergeCell ref="D41:E41"/>
    <mergeCell ref="A32:G32"/>
    <mergeCell ref="D37:E37"/>
    <mergeCell ref="C19:D19"/>
  </mergeCells>
  <pageMargins left="0.59055118110236227" right="0.59055118110236227" top="0.59055118110236227" bottom="0.59055118110236227" header="0.59055118110236227" footer="0.59055118110236227"/>
  <pageSetup orientation="portrait" horizontalDpi="300" verticalDpi="300" r:id="rId1"/>
  <ignoredErrors>
    <ignoredError sqref="E23:E2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P13" sqref="P13"/>
    </sheetView>
  </sheetViews>
  <sheetFormatPr baseColWidth="10" defaultColWidth="9.33203125" defaultRowHeight="12.75"/>
  <cols>
    <col min="1" max="1" width="38.5" style="1" customWidth="1"/>
    <col min="2" max="2" width="10.5" style="1" customWidth="1"/>
    <col min="3" max="3" width="8.5" style="1" customWidth="1"/>
    <col min="4" max="4" width="8" style="1" customWidth="1"/>
    <col min="5" max="5" width="8.33203125" style="1" customWidth="1"/>
    <col min="6" max="6" width="9.33203125" style="1" customWidth="1"/>
    <col min="7" max="7" width="9.5" style="1" customWidth="1"/>
    <col min="8" max="8" width="8.83203125" style="1" customWidth="1"/>
    <col min="9" max="9" width="4.1640625" style="1" customWidth="1"/>
    <col min="10" max="10" width="6.5" style="1" customWidth="1"/>
    <col min="11" max="16384" width="9.33203125" style="1"/>
  </cols>
  <sheetData>
    <row r="1" spans="1:19" ht="15" customHeight="1">
      <c r="A1" s="151" t="s">
        <v>47</v>
      </c>
      <c r="B1" s="151"/>
      <c r="C1" s="151"/>
      <c r="D1" s="151"/>
      <c r="E1" s="151"/>
      <c r="F1" s="151"/>
      <c r="G1" s="151"/>
      <c r="H1" s="151"/>
    </row>
    <row r="2" spans="1:19" ht="15" customHeight="1">
      <c r="A2" s="151"/>
      <c r="B2" s="151"/>
      <c r="C2" s="151"/>
      <c r="D2" s="151"/>
      <c r="E2" s="151"/>
      <c r="F2" s="151"/>
      <c r="G2" s="151"/>
      <c r="H2" s="151"/>
    </row>
    <row r="3" spans="1:19">
      <c r="A3" s="93" t="s">
        <v>51</v>
      </c>
      <c r="B3" s="94"/>
      <c r="C3" s="94"/>
      <c r="D3" s="94">
        <v>2018</v>
      </c>
      <c r="E3" s="94">
        <v>2019</v>
      </c>
      <c r="F3" s="94">
        <v>2020</v>
      </c>
      <c r="G3" s="94">
        <v>2021</v>
      </c>
      <c r="H3" s="94">
        <v>2022</v>
      </c>
    </row>
    <row r="4" spans="1:19" ht="5.0999999999999996" customHeight="1">
      <c r="A4" s="8"/>
      <c r="B4" s="8"/>
      <c r="C4" s="8"/>
      <c r="D4" s="8"/>
      <c r="E4" s="8"/>
      <c r="F4" s="8"/>
      <c r="G4" s="8"/>
      <c r="H4" s="8"/>
    </row>
    <row r="5" spans="1:19" ht="15" customHeight="1">
      <c r="A5" s="8" t="s">
        <v>39</v>
      </c>
      <c r="B5" s="121"/>
      <c r="C5" s="121"/>
      <c r="D5" s="8">
        <v>1</v>
      </c>
      <c r="E5" s="121" t="s">
        <v>38</v>
      </c>
      <c r="F5" s="121" t="s">
        <v>38</v>
      </c>
      <c r="G5" s="121" t="s">
        <v>38</v>
      </c>
      <c r="H5" s="25" t="s">
        <v>38</v>
      </c>
    </row>
    <row r="6" spans="1:19" ht="5.0999999999999996" customHeight="1">
      <c r="A6" s="95"/>
      <c r="B6" s="95"/>
      <c r="C6" s="95"/>
      <c r="D6" s="95"/>
      <c r="E6" s="95"/>
      <c r="F6" s="95"/>
      <c r="G6" s="95"/>
      <c r="H6" s="95"/>
    </row>
    <row r="7" spans="1:19" ht="5.0999999999999996" customHeight="1">
      <c r="A7" s="8"/>
      <c r="B7" s="8"/>
      <c r="C7" s="8"/>
      <c r="D7" s="8"/>
      <c r="E7" s="8"/>
      <c r="F7" s="8"/>
      <c r="G7" s="8"/>
      <c r="H7" s="8"/>
    </row>
    <row r="8" spans="1:19" ht="15" customHeight="1">
      <c r="A8" s="149" t="s">
        <v>41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5" customHeight="1">
      <c r="A9" s="8"/>
      <c r="B9" s="8"/>
      <c r="C9" s="8"/>
      <c r="D9" s="8"/>
      <c r="E9" s="8"/>
      <c r="F9" s="8"/>
      <c r="G9" s="8"/>
      <c r="H9" s="8"/>
    </row>
    <row r="10" spans="1:19" ht="15" customHeight="1">
      <c r="A10" s="8"/>
      <c r="B10" s="8"/>
      <c r="C10" s="8"/>
      <c r="D10" s="8"/>
      <c r="E10" s="8"/>
      <c r="F10" s="8"/>
      <c r="G10" s="8"/>
      <c r="H10" s="8"/>
    </row>
    <row r="11" spans="1:19" ht="15" customHeight="1">
      <c r="A11" s="8"/>
      <c r="B11" s="8"/>
      <c r="C11" s="8"/>
      <c r="D11" s="8"/>
      <c r="E11" s="8"/>
      <c r="F11" s="8"/>
      <c r="G11" s="8"/>
      <c r="H11" s="8"/>
    </row>
    <row r="12" spans="1:19" ht="28.5" customHeight="1">
      <c r="A12" s="151" t="s">
        <v>48</v>
      </c>
      <c r="B12" s="151"/>
      <c r="C12" s="151"/>
      <c r="D12" s="151"/>
      <c r="E12" s="151"/>
      <c r="F12" s="151"/>
      <c r="G12" s="151"/>
      <c r="H12" s="151"/>
    </row>
    <row r="13" spans="1:19" ht="15" customHeight="1">
      <c r="A13" s="28"/>
      <c r="B13" s="28"/>
      <c r="C13" s="69"/>
      <c r="D13" s="28"/>
      <c r="E13" s="28"/>
      <c r="F13" s="28"/>
      <c r="G13" s="28"/>
      <c r="H13" s="28"/>
    </row>
    <row r="14" spans="1:19" ht="15" customHeight="1">
      <c r="A14" s="81" t="s">
        <v>37</v>
      </c>
      <c r="B14" s="132"/>
      <c r="C14" s="132"/>
      <c r="D14" s="132">
        <v>2018</v>
      </c>
      <c r="E14" s="132">
        <v>2019</v>
      </c>
      <c r="F14" s="94">
        <v>2020</v>
      </c>
      <c r="G14" s="94">
        <v>2021</v>
      </c>
      <c r="H14" s="94">
        <v>2022</v>
      </c>
    </row>
    <row r="15" spans="1:19" ht="5.0999999999999996" customHeight="1">
      <c r="A15" s="7"/>
      <c r="B15" s="135"/>
      <c r="C15" s="135"/>
      <c r="D15" s="135"/>
      <c r="E15" s="135"/>
      <c r="F15" s="52"/>
      <c r="G15" s="52"/>
      <c r="H15" s="52"/>
    </row>
    <row r="16" spans="1:19" ht="15" customHeight="1">
      <c r="A16" s="7" t="s">
        <v>33</v>
      </c>
      <c r="B16" s="136"/>
      <c r="C16" s="121"/>
      <c r="D16" s="121" t="s">
        <v>38</v>
      </c>
      <c r="E16" s="121" t="s">
        <v>38</v>
      </c>
      <c r="F16" s="121" t="s">
        <v>38</v>
      </c>
      <c r="G16" s="121" t="s">
        <v>38</v>
      </c>
      <c r="H16" s="25" t="s">
        <v>38</v>
      </c>
    </row>
    <row r="17" spans="1:19" ht="5.0999999999999996" customHeight="1">
      <c r="A17" s="78"/>
      <c r="B17" s="92"/>
      <c r="C17" s="92"/>
      <c r="D17" s="91"/>
      <c r="E17" s="91"/>
      <c r="F17" s="91"/>
      <c r="G17" s="96"/>
      <c r="H17" s="97"/>
    </row>
    <row r="18" spans="1:19" ht="5.0999999999999996" customHeight="1">
      <c r="A18" s="7"/>
      <c r="B18" s="30"/>
      <c r="C18" s="67"/>
      <c r="D18" s="29"/>
      <c r="E18" s="29"/>
      <c r="F18" s="29"/>
      <c r="G18" s="53"/>
      <c r="H18" s="5"/>
    </row>
    <row r="19" spans="1:19" ht="15" customHeight="1">
      <c r="A19" s="149" t="s">
        <v>41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</row>
    <row r="20" spans="1:19" ht="15" customHeight="1">
      <c r="A20" s="7"/>
      <c r="B20" s="30"/>
      <c r="C20" s="67"/>
      <c r="D20" s="29"/>
      <c r="E20" s="29"/>
      <c r="F20" s="29"/>
      <c r="G20" s="53"/>
      <c r="H20" s="5"/>
    </row>
    <row r="21" spans="1:19" ht="15" customHeight="1">
      <c r="A21" s="7"/>
      <c r="B21" s="50"/>
      <c r="C21" s="67"/>
      <c r="D21" s="49"/>
      <c r="E21" s="49"/>
      <c r="F21" s="49"/>
      <c r="G21" s="53"/>
      <c r="H21" s="5"/>
    </row>
    <row r="22" spans="1:19" ht="15" customHeight="1">
      <c r="A22" s="7"/>
      <c r="B22" s="30"/>
      <c r="C22" s="67"/>
      <c r="D22" s="29"/>
      <c r="E22" s="29"/>
      <c r="F22" s="29"/>
      <c r="G22" s="53"/>
      <c r="H22" s="5"/>
    </row>
    <row r="23" spans="1:19" ht="15" customHeight="1">
      <c r="A23" s="151" t="s">
        <v>49</v>
      </c>
      <c r="B23" s="151"/>
      <c r="C23" s="151"/>
      <c r="D23" s="151"/>
      <c r="E23" s="151"/>
      <c r="F23" s="151"/>
      <c r="G23" s="151"/>
      <c r="H23" s="151"/>
    </row>
    <row r="24" spans="1:19" ht="15" customHeight="1">
      <c r="A24" s="28"/>
      <c r="B24" s="28"/>
      <c r="C24" s="69"/>
      <c r="D24" s="28"/>
      <c r="E24" s="28"/>
      <c r="F24" s="28"/>
      <c r="G24" s="28"/>
      <c r="H24" s="28"/>
    </row>
    <row r="25" spans="1:19" ht="15" customHeight="1">
      <c r="A25" s="81" t="s">
        <v>37</v>
      </c>
      <c r="B25" s="132"/>
      <c r="C25" s="132"/>
      <c r="D25" s="132">
        <v>2018</v>
      </c>
      <c r="E25" s="132">
        <v>2019</v>
      </c>
      <c r="F25" s="94">
        <v>2020</v>
      </c>
      <c r="G25" s="94">
        <v>2021</v>
      </c>
      <c r="H25" s="94">
        <v>2022</v>
      </c>
    </row>
    <row r="26" spans="1:19" ht="5.0999999999999996" customHeight="1">
      <c r="A26" s="59"/>
      <c r="B26" s="137"/>
      <c r="C26" s="137"/>
      <c r="D26" s="137"/>
      <c r="E26" s="137"/>
      <c r="F26" s="3"/>
      <c r="G26" s="3"/>
      <c r="H26" s="3"/>
    </row>
    <row r="27" spans="1:19" ht="15" customHeight="1">
      <c r="A27" s="7" t="s">
        <v>33</v>
      </c>
      <c r="B27" s="135"/>
      <c r="C27" s="135"/>
      <c r="D27" s="135">
        <v>46</v>
      </c>
      <c r="E27" s="15">
        <v>85</v>
      </c>
      <c r="F27" s="15">
        <v>87</v>
      </c>
      <c r="G27" s="15">
        <v>38</v>
      </c>
      <c r="H27" s="15">
        <v>36</v>
      </c>
    </row>
    <row r="28" spans="1:19" ht="5.0999999999999996" customHeight="1">
      <c r="A28" s="78"/>
      <c r="B28" s="92"/>
      <c r="C28" s="92"/>
      <c r="D28" s="92"/>
      <c r="E28" s="92"/>
      <c r="F28" s="92"/>
      <c r="G28" s="98"/>
      <c r="H28" s="99"/>
    </row>
    <row r="29" spans="1:19" ht="5.0999999999999996" customHeight="1">
      <c r="A29" s="7"/>
      <c r="B29" s="30"/>
      <c r="C29" s="67"/>
      <c r="D29" s="67"/>
      <c r="E29" s="67"/>
      <c r="F29" s="30"/>
      <c r="G29" s="68"/>
      <c r="H29" s="3"/>
    </row>
    <row r="30" spans="1:19" ht="15" customHeight="1">
      <c r="A30" s="149" t="s">
        <v>41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</row>
    <row r="31" spans="1:19" ht="15" customHeight="1">
      <c r="A31" s="7"/>
      <c r="B31" s="30"/>
      <c r="C31" s="67"/>
      <c r="D31" s="30"/>
      <c r="E31" s="30"/>
      <c r="F31" s="30"/>
      <c r="G31" s="36"/>
      <c r="H31" s="3"/>
    </row>
    <row r="32" spans="1:19" ht="15" customHeight="1">
      <c r="A32" s="7"/>
      <c r="B32" s="50"/>
      <c r="C32" s="67"/>
      <c r="D32" s="50"/>
      <c r="E32" s="50"/>
      <c r="F32" s="50"/>
      <c r="G32" s="51"/>
      <c r="H32" s="3"/>
    </row>
    <row r="33" spans="1:19" ht="15" customHeight="1">
      <c r="A33" s="7"/>
      <c r="B33" s="30"/>
      <c r="C33" s="67"/>
      <c r="D33" s="30"/>
      <c r="E33" s="30"/>
      <c r="F33" s="30"/>
      <c r="G33" s="36"/>
      <c r="H33" s="3"/>
    </row>
    <row r="34" spans="1:19" ht="15" customHeight="1">
      <c r="A34" s="146" t="s">
        <v>57</v>
      </c>
      <c r="B34" s="146"/>
      <c r="C34" s="146"/>
      <c r="D34" s="146"/>
      <c r="E34" s="146"/>
      <c r="F34" s="146"/>
      <c r="G34" s="146"/>
      <c r="H34" s="146"/>
    </row>
    <row r="35" spans="1:19" ht="15" customHeight="1">
      <c r="A35" s="44"/>
      <c r="B35" s="26"/>
      <c r="C35" s="65"/>
      <c r="D35" s="26"/>
      <c r="E35" s="26"/>
      <c r="F35" s="26"/>
      <c r="G35" s="26"/>
      <c r="H35" s="26"/>
    </row>
    <row r="36" spans="1:19" ht="15" customHeight="1">
      <c r="A36" s="173" t="s">
        <v>40</v>
      </c>
      <c r="B36" s="173"/>
      <c r="C36" s="173"/>
      <c r="D36" s="173"/>
      <c r="E36" s="173"/>
      <c r="F36" s="173"/>
      <c r="G36" s="173"/>
      <c r="H36" s="173"/>
    </row>
    <row r="37" spans="1:19" ht="5.0999999999999996" customHeight="1">
      <c r="A37" s="6"/>
      <c r="B37" s="6"/>
      <c r="C37" s="6"/>
      <c r="D37" s="6"/>
      <c r="E37" s="6"/>
      <c r="F37" s="6"/>
      <c r="G37" s="2"/>
      <c r="H37" s="54"/>
    </row>
    <row r="38" spans="1:19" ht="15" customHeight="1">
      <c r="A38" s="157" t="s">
        <v>60</v>
      </c>
      <c r="B38" s="157"/>
      <c r="C38" s="157"/>
      <c r="D38" s="157"/>
      <c r="E38" s="168" t="s">
        <v>32</v>
      </c>
      <c r="F38" s="168"/>
      <c r="G38" s="168" t="s">
        <v>31</v>
      </c>
      <c r="H38" s="168"/>
      <c r="I38" s="8"/>
    </row>
    <row r="39" spans="1:19" ht="15" customHeight="1">
      <c r="A39" s="141">
        <v>8</v>
      </c>
      <c r="B39" s="55"/>
      <c r="C39" s="55"/>
      <c r="D39" s="141">
        <v>2</v>
      </c>
      <c r="E39" s="27"/>
      <c r="F39" s="31">
        <v>2</v>
      </c>
      <c r="G39" s="52">
        <v>4</v>
      </c>
      <c r="H39" s="54"/>
    </row>
    <row r="40" spans="1:19" ht="5.0999999999999996" customHeight="1">
      <c r="A40" s="100"/>
      <c r="B40" s="100"/>
      <c r="C40" s="100"/>
      <c r="D40" s="100"/>
      <c r="E40" s="100"/>
      <c r="F40" s="100"/>
      <c r="G40" s="97"/>
      <c r="H40" s="101"/>
    </row>
    <row r="41" spans="1:19" ht="5.0999999999999996" customHeight="1"/>
    <row r="42" spans="1:19">
      <c r="A42" s="149" t="s">
        <v>41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</row>
  </sheetData>
  <mergeCells count="13">
    <mergeCell ref="A42:S42"/>
    <mergeCell ref="A36:H36"/>
    <mergeCell ref="A38:D38"/>
    <mergeCell ref="E38:F38"/>
    <mergeCell ref="G38:H38"/>
    <mergeCell ref="A1:H1"/>
    <mergeCell ref="A2:H2"/>
    <mergeCell ref="A12:H12"/>
    <mergeCell ref="A23:H23"/>
    <mergeCell ref="A34:H34"/>
    <mergeCell ref="A8:S8"/>
    <mergeCell ref="A19:S19"/>
    <mergeCell ref="A30:S30"/>
  </mergeCells>
  <pageMargins left="0.59055118110236215" right="0.59055118110236215" top="0.59055118110236215" bottom="0.5905511811023621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Table 14.1</vt:lpstr>
      <vt:lpstr>Table 14.2-3</vt:lpstr>
      <vt:lpstr>Table 14.4-5-6</vt:lpstr>
      <vt:lpstr>Table 14.7-8-9-10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Vivialy Nieves Pereira</dc:creator>
  <cp:lastModifiedBy>User</cp:lastModifiedBy>
  <cp:lastPrinted>2023-09-12T08:22:17Z</cp:lastPrinted>
  <dcterms:created xsi:type="dcterms:W3CDTF">2021-01-04T16:03:00Z</dcterms:created>
  <dcterms:modified xsi:type="dcterms:W3CDTF">2023-09-12T08:22:46Z</dcterms:modified>
</cp:coreProperties>
</file>